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defaultThemeVersion="166925"/>
  <mc:AlternateContent xmlns:mc="http://schemas.openxmlformats.org/markup-compatibility/2006">
    <mc:Choice Requires="x15">
      <x15ac:absPath xmlns:x15ac="http://schemas.microsoft.com/office/spreadsheetml/2010/11/ac" url="X:\En Cours\A-En cours\MAIRIE DE CASTELMORON - CAPITAINERIE - 26003\05. PRO - DCE\02. PIECES ECRITES\DPGF\"/>
    </mc:Choice>
  </mc:AlternateContent>
  <xr:revisionPtr revIDLastSave="0" documentId="13_ncr:1_{2EE1221A-1C11-427F-8322-919D5E1505A5}" xr6:coauthVersionLast="36" xr6:coauthVersionMax="47" xr10:uidLastSave="{00000000-0000-0000-0000-000000000000}"/>
  <bookViews>
    <workbookView xWindow="0" yWindow="0" windowWidth="28800" windowHeight="10905" tabRatio="859" xr2:uid="{C6751571-6EF9-4CC5-858E-AC7DE042DB26}"/>
  </bookViews>
  <sheets>
    <sheet name="RECAP" sheetId="31" r:id="rId1"/>
    <sheet name="01- GROS-OEUVRE" sheetId="41" r:id="rId2"/>
    <sheet name="02- COUVERTURE ZINGUERIE" sheetId="39" r:id="rId3"/>
    <sheet name="03- MENUISERIES EXT" sheetId="36" r:id="rId4"/>
    <sheet name="04- MENUISERIES INT" sheetId="37" r:id="rId5"/>
    <sheet name="05- PLATRERIE ISOLATION" sheetId="38" r:id="rId6"/>
    <sheet name="calculs Doublages lot 06" sheetId="43" r:id="rId7"/>
    <sheet name="calculs Cloisons lot 06" sheetId="45" r:id="rId8"/>
    <sheet name="06- CARRELAGE &amp; FAÏENCE" sheetId="35" r:id="rId9"/>
    <sheet name="calculs Plinthes" sheetId="44" r:id="rId10"/>
    <sheet name="calculs Carr Lot 07" sheetId="47" r:id="rId11"/>
    <sheet name="07- SOL SOUPLE" sheetId="52" r:id="rId12"/>
    <sheet name="08-  ELECTRICITE - VMC" sheetId="49" r:id="rId13"/>
    <sheet name="09- PLOM - SANI - CHAFF" sheetId="51" r:id="rId14"/>
    <sheet name="10- PEINTURE" sheetId="50" r:id="rId15"/>
  </sheets>
  <externalReferences>
    <externalReference r:id="rId16"/>
  </externalReferences>
  <definedNames>
    <definedName name="_Hlk125037564" localSheetId="0">RECAP!$B$5</definedName>
    <definedName name="_Toc155778270" localSheetId="1">'01- GROS-OEUVRE'!#REF!</definedName>
    <definedName name="_Toc155778270" localSheetId="2">'02- COUVERTURE ZINGUERIE'!#REF!</definedName>
    <definedName name="_Toc155778270" localSheetId="3">'03- MENUISERIES EXT'!#REF!</definedName>
    <definedName name="_Toc155778270" localSheetId="4">'04- MENUISERIES INT'!#REF!</definedName>
    <definedName name="_Toc155778270" localSheetId="5">'05- PLATRERIE ISOLATION'!$B$10</definedName>
    <definedName name="_Toc155778270" localSheetId="8">'06- CARRELAGE &amp; FAÏENCE'!#REF!</definedName>
    <definedName name="_Toc155778270" localSheetId="10">'calculs Carr Lot 07'!#REF!</definedName>
    <definedName name="_Toc155778270" localSheetId="7">'calculs Cloisons lot 06'!#REF!</definedName>
    <definedName name="_Toc155778270" localSheetId="6">'calculs Doublages lot 06'!#REF!</definedName>
    <definedName name="_Toc155778270" localSheetId="9">'calculs Plinthes'!$B$2</definedName>
    <definedName name="_Toc155778271" localSheetId="1">'01- GROS-OEUVRE'!#REF!</definedName>
    <definedName name="_Toc155778271" localSheetId="2">'02- COUVERTURE ZINGUERIE'!#REF!</definedName>
    <definedName name="_Toc155778271" localSheetId="3">'03- MENUISERIES EXT'!#REF!</definedName>
    <definedName name="_Toc155778271" localSheetId="4">'04- MENUISERIES INT'!#REF!</definedName>
    <definedName name="_Toc155778271" localSheetId="5">'05- PLATRERIE ISOLATION'!#REF!</definedName>
    <definedName name="_Toc155778271" localSheetId="8">'06- CARRELAGE &amp; FAÏENCE'!#REF!</definedName>
    <definedName name="_Toc155778271" localSheetId="10">'calculs Carr Lot 07'!#REF!</definedName>
    <definedName name="_Toc155778271" localSheetId="7">'calculs Cloisons lot 06'!#REF!</definedName>
    <definedName name="_Toc155778271" localSheetId="6">'calculs Doublages lot 06'!#REF!</definedName>
    <definedName name="_Toc155778271" localSheetId="9">'calculs Plinthes'!#REF!</definedName>
    <definedName name="_Toc155778272" localSheetId="1">'01- GROS-OEUVRE'!#REF!</definedName>
    <definedName name="_Toc155778272" localSheetId="2">'02- COUVERTURE ZINGUERIE'!#REF!</definedName>
    <definedName name="_Toc155778272" localSheetId="3">'03- MENUISERIES EXT'!#REF!</definedName>
    <definedName name="_Toc155778272" localSheetId="4">'04- MENUISERIES INT'!#REF!</definedName>
    <definedName name="_Toc155778272" localSheetId="5">'05- PLATRERIE ISOLATION'!#REF!</definedName>
    <definedName name="_Toc155778272" localSheetId="8">'06- CARRELAGE &amp; FAÏENCE'!#REF!</definedName>
    <definedName name="_Toc155778272" localSheetId="10">'calculs Carr Lot 07'!#REF!</definedName>
    <definedName name="_Toc155778272" localSheetId="7">'calculs Cloisons lot 06'!#REF!</definedName>
    <definedName name="_Toc155778272" localSheetId="6">'calculs Doublages lot 06'!#REF!</definedName>
    <definedName name="_Toc155778272" localSheetId="9">'calculs Plinthes'!#REF!</definedName>
    <definedName name="_Toc155778273" localSheetId="1">'01- GROS-OEUVRE'!#REF!</definedName>
    <definedName name="_Toc155778273" localSheetId="2">'02- COUVERTURE ZINGUERIE'!#REF!</definedName>
    <definedName name="_Toc155778273" localSheetId="3">'03- MENUISERIES EXT'!#REF!</definedName>
    <definedName name="_Toc155778273" localSheetId="4">'04- MENUISERIES INT'!#REF!</definedName>
    <definedName name="_Toc155778273" localSheetId="5">'05- PLATRERIE ISOLATION'!#REF!</definedName>
    <definedName name="_Toc155778273" localSheetId="8">'06- CARRELAGE &amp; FAÏENCE'!#REF!</definedName>
    <definedName name="_Toc155778273" localSheetId="10">'calculs Carr Lot 07'!#REF!</definedName>
    <definedName name="_Toc155778273" localSheetId="7">'calculs Cloisons lot 06'!#REF!</definedName>
    <definedName name="_Toc155778273" localSheetId="6">'calculs Doublages lot 06'!#REF!</definedName>
    <definedName name="_Toc155778273" localSheetId="9">'calculs Plinthes'!#REF!</definedName>
    <definedName name="_Toc155781449" localSheetId="1">'01- GROS-OEUVRE'!#REF!</definedName>
    <definedName name="_Toc155781449" localSheetId="2">'02- COUVERTURE ZINGUERIE'!#REF!</definedName>
    <definedName name="_Toc155781449" localSheetId="3">'03- MENUISERIES EXT'!#REF!</definedName>
    <definedName name="_Toc155781449" localSheetId="4">'04- MENUISERIES INT'!#REF!</definedName>
    <definedName name="_Toc155781449" localSheetId="5">'05- PLATRERIE ISOLATION'!#REF!</definedName>
    <definedName name="_Toc155781449" localSheetId="8">'06- CARRELAGE &amp; FAÏENCE'!#REF!</definedName>
    <definedName name="_Toc155781449" localSheetId="10">'calculs Carr Lot 07'!#REF!</definedName>
    <definedName name="_Toc155781449" localSheetId="7">'calculs Cloisons lot 06'!#REF!</definedName>
    <definedName name="_Toc155781449" localSheetId="6">'calculs Doublages lot 06'!#REF!</definedName>
    <definedName name="_Toc155781449" localSheetId="9">'calculs Plinthes'!#REF!</definedName>
    <definedName name="_Toc159859554" localSheetId="1">'01- GROS-OEUVRE'!#REF!</definedName>
    <definedName name="_Toc159859554" localSheetId="2">'02- COUVERTURE ZINGUERIE'!#REF!</definedName>
    <definedName name="_Toc159859554" localSheetId="3">'03- MENUISERIES EXT'!#REF!</definedName>
    <definedName name="_Toc159859554" localSheetId="4">'04- MENUISERIES INT'!#REF!</definedName>
    <definedName name="_Toc159859554" localSheetId="5">'05- PLATRERIE ISOLATION'!#REF!</definedName>
    <definedName name="_Toc159859554" localSheetId="8">'06- CARRELAGE &amp; FAÏENCE'!#REF!</definedName>
    <definedName name="_Toc159859554" localSheetId="10">'calculs Carr Lot 07'!#REF!</definedName>
    <definedName name="_Toc159859554" localSheetId="7">'calculs Cloisons lot 06'!#REF!</definedName>
    <definedName name="_Toc159859554" localSheetId="6">'calculs Doublages lot 06'!#REF!</definedName>
    <definedName name="_Toc159859554" localSheetId="9">'calculs Plinthes'!#REF!</definedName>
    <definedName name="_Toc159859557" localSheetId="1">'01- GROS-OEUVRE'!#REF!</definedName>
    <definedName name="_Toc159859557" localSheetId="2">'02- COUVERTURE ZINGUERIE'!#REF!</definedName>
    <definedName name="_Toc159859557" localSheetId="3">'03- MENUISERIES EXT'!#REF!</definedName>
    <definedName name="_Toc159859557" localSheetId="4">'04- MENUISERIES INT'!#REF!</definedName>
    <definedName name="_Toc159859557" localSheetId="5">'05- PLATRERIE ISOLATION'!#REF!</definedName>
    <definedName name="_Toc159859557" localSheetId="8">'06- CARRELAGE &amp; FAÏENCE'!#REF!</definedName>
    <definedName name="_Toc159859557" localSheetId="10">'calculs Carr Lot 07'!#REF!</definedName>
    <definedName name="_Toc159859557" localSheetId="7">'calculs Cloisons lot 06'!#REF!</definedName>
    <definedName name="_Toc159859557" localSheetId="6">'calculs Doublages lot 06'!#REF!</definedName>
    <definedName name="_Toc159859557" localSheetId="9">'calculs Plinthes'!#REF!</definedName>
    <definedName name="_Toc37253534" localSheetId="4">'04- MENUISERIES INT'!#REF!</definedName>
    <definedName name="_Toc37253534" localSheetId="10">'calculs Carr Lot 07'!#REF!</definedName>
    <definedName name="_Toc37253534" localSheetId="7">'calculs Cloisons lot 06'!#REF!</definedName>
    <definedName name="_Toc37253534" localSheetId="6">'calculs Doublages lot 06'!#REF!</definedName>
    <definedName name="_Toc37253534" localSheetId="9">'calculs Plinthes'!#REF!</definedName>
    <definedName name="_xlnm.Print_Titles" localSheetId="1">'01- GROS-OEUVRE'!$7:$7</definedName>
    <definedName name="_xlnm.Print_Titles" localSheetId="2">'02- COUVERTURE ZINGUERIE'!$7:$7</definedName>
    <definedName name="_xlnm.Print_Titles" localSheetId="3">'03- MENUISERIES EXT'!$7:$7</definedName>
    <definedName name="_xlnm.Print_Titles" localSheetId="4">'04- MENUISERIES INT'!$7:$7</definedName>
    <definedName name="_xlnm.Print_Titles" localSheetId="5">'05- PLATRERIE ISOLATION'!$7:$7</definedName>
    <definedName name="_xlnm.Print_Titles" localSheetId="8">'06- CARRELAGE &amp; FAÏENCE'!$7:$7</definedName>
    <definedName name="_xlnm.Print_Titles" localSheetId="10">'calculs Carr Lot 07'!#REF!</definedName>
    <definedName name="_xlnm.Print_Titles" localSheetId="7">'calculs Cloisons lot 06'!#REF!</definedName>
    <definedName name="_xlnm.Print_Titles" localSheetId="6">'calculs Doublages lot 06'!#REF!</definedName>
    <definedName name="_xlnm.Print_Titles" localSheetId="9">'calculs Plinthes'!#REF!</definedName>
    <definedName name="_xlnm.Print_Area" localSheetId="1">'01- GROS-OEUVRE'!$A$1:$G$40</definedName>
    <definedName name="_xlnm.Print_Area" localSheetId="2">'02- COUVERTURE ZINGUERIE'!$A$1:$G$98</definedName>
    <definedName name="_xlnm.Print_Area" localSheetId="3">'03- MENUISERIES EXT'!$A$1:$G$68</definedName>
    <definedName name="_xlnm.Print_Area" localSheetId="4">'04- MENUISERIES INT'!$A$1:$G$63</definedName>
    <definedName name="_xlnm.Print_Area" localSheetId="5">'05- PLATRERIE ISOLATION'!$A$1:$G$93</definedName>
    <definedName name="_xlnm.Print_Area" localSheetId="8">'06- CARRELAGE &amp; FAÏENCE'!$A$1:$G$37</definedName>
    <definedName name="_xlnm.Print_Area" localSheetId="11">'07- SOL SOUPLE'!$A$1:$G$32</definedName>
    <definedName name="_xlnm.Print_Area" localSheetId="12">'08-  ELECTRICITE - VMC'!$A$1:$G$121</definedName>
    <definedName name="_xlnm.Print_Area" localSheetId="13">'09- PLOM - SANI - CHAFF'!$A$1:$G$67</definedName>
    <definedName name="_xlnm.Print_Area" localSheetId="14">'10- PEINTURE'!$A$1:$G$57</definedName>
    <definedName name="_xlnm.Print_Area" localSheetId="10">'calculs Carr Lot 07'!$A$1:$R$19</definedName>
    <definedName name="_xlnm.Print_Area" localSheetId="7">'calculs Cloisons lot 06'!$A$1:$L$12</definedName>
    <definedName name="_xlnm.Print_Area" localSheetId="6">'calculs Doublages lot 06'!$A$1:$P$16</definedName>
    <definedName name="_xlnm.Print_Area" localSheetId="9">'calculs Plinthes'!$A$1:$I$16</definedName>
    <definedName name="_xlnm.Print_Area" localSheetId="0">RECAP!$A$1:$D$38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8" i="39" l="1"/>
  <c r="G88" i="39"/>
  <c r="I40" i="50"/>
  <c r="D40" i="50"/>
  <c r="J40" i="50"/>
  <c r="D39" i="50"/>
  <c r="C2" i="50"/>
  <c r="N16" i="50"/>
  <c r="G44" i="50"/>
  <c r="G43" i="50"/>
  <c r="G36" i="50"/>
  <c r="I35" i="50"/>
  <c r="D35" i="50"/>
  <c r="G35" i="50" s="1"/>
  <c r="G34" i="50"/>
  <c r="G32" i="50"/>
  <c r="J31" i="50"/>
  <c r="I31" i="50"/>
  <c r="G30" i="50"/>
  <c r="G29" i="50"/>
  <c r="G28" i="50"/>
  <c r="G27" i="50"/>
  <c r="G24" i="50"/>
  <c r="D23" i="50"/>
  <c r="G23" i="50" s="1"/>
  <c r="G22" i="50"/>
  <c r="G21" i="50"/>
  <c r="G20" i="50"/>
  <c r="G19" i="50"/>
  <c r="G18" i="50"/>
  <c r="G17" i="50"/>
  <c r="K16" i="50"/>
  <c r="J16" i="50"/>
  <c r="I16" i="50"/>
  <c r="G15" i="50"/>
  <c r="G13" i="50"/>
  <c r="K12" i="50"/>
  <c r="I12" i="50"/>
  <c r="D12" i="50" s="1"/>
  <c r="G12" i="50" s="1"/>
  <c r="G11" i="50"/>
  <c r="G10" i="50"/>
  <c r="C4" i="50"/>
  <c r="A4" i="50"/>
  <c r="C3" i="50"/>
  <c r="A3" i="50"/>
  <c r="A2" i="50"/>
  <c r="D16" i="50" l="1"/>
  <c r="D31" i="50"/>
  <c r="G31" i="50" s="1"/>
  <c r="G16" i="50"/>
  <c r="G45" i="50" s="1"/>
  <c r="G46" i="50" l="1"/>
  <c r="G48" i="50" s="1"/>
  <c r="G47" i="50"/>
  <c r="C2" i="41" l="1"/>
  <c r="H34" i="39"/>
  <c r="D34" i="39"/>
  <c r="G76" i="39" l="1"/>
  <c r="G75" i="39"/>
  <c r="G74" i="39"/>
  <c r="G106" i="49" l="1"/>
  <c r="G105" i="49"/>
  <c r="D37" i="37" l="1"/>
  <c r="D49" i="37" l="1"/>
  <c r="G49" i="37" s="1"/>
  <c r="G25" i="41" l="1"/>
  <c r="G24" i="41"/>
  <c r="G41" i="51" l="1"/>
  <c r="G40" i="51"/>
  <c r="G38" i="51"/>
  <c r="G102" i="49"/>
  <c r="G98" i="49"/>
  <c r="G59" i="36"/>
  <c r="G57" i="36"/>
  <c r="G56" i="36"/>
  <c r="G74" i="38"/>
  <c r="D19" i="52" l="1"/>
  <c r="G19" i="52" s="1"/>
  <c r="D14" i="52"/>
  <c r="G14" i="52" s="1"/>
  <c r="F28" i="45" l="1"/>
  <c r="G23" i="35"/>
  <c r="D22" i="35"/>
  <c r="D25" i="35"/>
  <c r="G16" i="35"/>
  <c r="G12" i="35"/>
  <c r="G22" i="52"/>
  <c r="D55" i="38"/>
  <c r="D70" i="38"/>
  <c r="D38" i="38"/>
  <c r="G31" i="38"/>
  <c r="G28" i="38"/>
  <c r="G25" i="38"/>
  <c r="G13" i="38"/>
  <c r="D19" i="38" l="1"/>
  <c r="D13" i="52"/>
  <c r="H9" i="44" l="1"/>
  <c r="J25" i="35"/>
  <c r="K25" i="35"/>
  <c r="L25" i="35"/>
  <c r="D11" i="35"/>
  <c r="G80" i="49"/>
  <c r="G37" i="51"/>
  <c r="G31" i="51"/>
  <c r="G49" i="51"/>
  <c r="G48" i="51"/>
  <c r="G16" i="51"/>
  <c r="G14" i="51"/>
  <c r="G13" i="51"/>
  <c r="G12" i="51"/>
  <c r="G109" i="49"/>
  <c r="G49" i="49"/>
  <c r="G48" i="49"/>
  <c r="G23" i="49"/>
  <c r="G13" i="49"/>
  <c r="G10" i="49"/>
  <c r="D46" i="39"/>
  <c r="G50" i="36" l="1"/>
  <c r="G49" i="36"/>
  <c r="G47" i="36"/>
  <c r="G46" i="36"/>
  <c r="G31" i="36" l="1"/>
  <c r="G19" i="36"/>
  <c r="G54" i="36"/>
  <c r="G34" i="36"/>
  <c r="G39" i="36"/>
  <c r="G44" i="36"/>
  <c r="G24" i="36"/>
  <c r="G29" i="36"/>
  <c r="D18" i="52"/>
  <c r="G38" i="37"/>
  <c r="G52" i="36"/>
  <c r="G51" i="36"/>
  <c r="D22" i="41"/>
  <c r="D21" i="41"/>
  <c r="C6" i="47"/>
  <c r="C7" i="47"/>
  <c r="E7" i="47"/>
  <c r="G11" i="35"/>
  <c r="G10" i="35"/>
  <c r="D70" i="39"/>
  <c r="D72" i="39"/>
  <c r="D83" i="39"/>
  <c r="G28" i="39"/>
  <c r="G23" i="39"/>
  <c r="G20" i="39"/>
  <c r="D13" i="39"/>
  <c r="D15" i="39" l="1"/>
  <c r="D54" i="39"/>
  <c r="D52" i="39"/>
  <c r="D59" i="39" s="1"/>
  <c r="G46" i="39" l="1"/>
  <c r="G45" i="39"/>
  <c r="G36" i="39"/>
  <c r="D14" i="41"/>
  <c r="G19" i="41" l="1"/>
  <c r="D20" i="41"/>
  <c r="G18" i="41"/>
  <c r="G25" i="36"/>
  <c r="G22" i="36"/>
  <c r="G21" i="36"/>
  <c r="J26" i="35"/>
  <c r="D26" i="35" s="1"/>
  <c r="E15" i="44"/>
  <c r="G18" i="52"/>
  <c r="G13" i="52"/>
  <c r="G23" i="52"/>
  <c r="G20" i="52"/>
  <c r="G17" i="52"/>
  <c r="G15" i="52"/>
  <c r="G11" i="52"/>
  <c r="G10" i="52"/>
  <c r="C4" i="52"/>
  <c r="A4" i="52"/>
  <c r="C3" i="52"/>
  <c r="A3" i="52"/>
  <c r="C2" i="52"/>
  <c r="A2" i="52"/>
  <c r="G25" i="51"/>
  <c r="G24" i="51"/>
  <c r="G23" i="51"/>
  <c r="G22" i="51"/>
  <c r="D15" i="41"/>
  <c r="G86" i="49"/>
  <c r="G87" i="49"/>
  <c r="G50" i="49"/>
  <c r="G65" i="49"/>
  <c r="G64" i="49"/>
  <c r="G63" i="49"/>
  <c r="G62" i="49"/>
  <c r="G61" i="49"/>
  <c r="G58" i="49"/>
  <c r="G57" i="49"/>
  <c r="G56" i="49"/>
  <c r="G55" i="49"/>
  <c r="G54" i="49"/>
  <c r="G53" i="49"/>
  <c r="G73" i="49"/>
  <c r="G75" i="49"/>
  <c r="G72" i="49"/>
  <c r="G71" i="49"/>
  <c r="G70" i="49"/>
  <c r="G79" i="49"/>
  <c r="G78" i="49"/>
  <c r="G77" i="49"/>
  <c r="G76" i="49"/>
  <c r="G96" i="49"/>
  <c r="G95" i="49"/>
  <c r="G93" i="49"/>
  <c r="G92" i="49"/>
  <c r="G90" i="49"/>
  <c r="G89" i="49"/>
  <c r="G69" i="49"/>
  <c r="G85" i="49"/>
  <c r="G84" i="49"/>
  <c r="G83" i="49"/>
  <c r="G82" i="49"/>
  <c r="G42" i="49"/>
  <c r="G37" i="49"/>
  <c r="G36" i="49"/>
  <c r="G35" i="49"/>
  <c r="G20" i="51"/>
  <c r="G19" i="51"/>
  <c r="G58" i="51"/>
  <c r="G57" i="51"/>
  <c r="G54" i="51"/>
  <c r="G53" i="51"/>
  <c r="G44" i="51"/>
  <c r="G43" i="51"/>
  <c r="G29" i="51"/>
  <c r="G28" i="51"/>
  <c r="G26" i="51"/>
  <c r="G21" i="51"/>
  <c r="G18" i="51"/>
  <c r="C4" i="51"/>
  <c r="A4" i="51"/>
  <c r="C3" i="51"/>
  <c r="A3" i="51"/>
  <c r="C2" i="51"/>
  <c r="A2" i="51"/>
  <c r="F25" i="45"/>
  <c r="H25" i="45" s="1"/>
  <c r="L26" i="35" l="1"/>
  <c r="G24" i="52"/>
  <c r="G64" i="38"/>
  <c r="G26" i="52" l="1"/>
  <c r="G25" i="52"/>
  <c r="G27" i="52" s="1"/>
  <c r="D72" i="38"/>
  <c r="D63" i="38" s="1"/>
  <c r="I55" i="38"/>
  <c r="I49" i="38"/>
  <c r="D45" i="38"/>
  <c r="G52" i="38"/>
  <c r="G51" i="38"/>
  <c r="G50" i="38"/>
  <c r="G70" i="38"/>
  <c r="J35" i="38"/>
  <c r="I35" i="38"/>
  <c r="C17" i="45"/>
  <c r="H17" i="45" s="1"/>
  <c r="C7" i="45"/>
  <c r="C6" i="45"/>
  <c r="C8" i="45"/>
  <c r="C9" i="45"/>
  <c r="E17" i="45" l="1"/>
  <c r="F17" i="45" s="1"/>
  <c r="H20" i="45" s="1"/>
  <c r="D24" i="38" s="1"/>
  <c r="E9" i="45"/>
  <c r="F9" i="45" s="1"/>
  <c r="E8" i="45"/>
  <c r="E7" i="45"/>
  <c r="F7" i="45"/>
  <c r="E6" i="45"/>
  <c r="F6" i="45"/>
  <c r="E5" i="45"/>
  <c r="C5" i="45"/>
  <c r="F5" i="45" s="1"/>
  <c r="L6" i="43"/>
  <c r="G32" i="36"/>
  <c r="G45" i="36"/>
  <c r="G37" i="36"/>
  <c r="G42" i="36"/>
  <c r="H5" i="45" l="1"/>
  <c r="F20" i="45"/>
  <c r="F8" i="45"/>
  <c r="I38" i="38" s="1"/>
  <c r="C4" i="49"/>
  <c r="A4" i="49"/>
  <c r="C3" i="49"/>
  <c r="A3" i="49"/>
  <c r="C2" i="49"/>
  <c r="A2" i="49"/>
  <c r="C4" i="35"/>
  <c r="A4" i="35"/>
  <c r="C3" i="35"/>
  <c r="A3" i="35"/>
  <c r="C2" i="35"/>
  <c r="A2" i="35"/>
  <c r="C4" i="38"/>
  <c r="A4" i="38"/>
  <c r="C3" i="38"/>
  <c r="A3" i="38"/>
  <c r="C2" i="38"/>
  <c r="A2" i="38"/>
  <c r="C4" i="37"/>
  <c r="A4" i="37"/>
  <c r="C3" i="37"/>
  <c r="A3" i="37"/>
  <c r="C2" i="37"/>
  <c r="A2" i="37"/>
  <c r="C4" i="36"/>
  <c r="A4" i="36"/>
  <c r="C3" i="36"/>
  <c r="A3" i="36"/>
  <c r="C2" i="36"/>
  <c r="A2" i="36"/>
  <c r="C4" i="39"/>
  <c r="A4" i="39"/>
  <c r="C3" i="39"/>
  <c r="A3" i="39"/>
  <c r="C2" i="39"/>
  <c r="A2" i="39"/>
  <c r="A4" i="41"/>
  <c r="A3" i="41"/>
  <c r="C4" i="41"/>
  <c r="C3" i="41"/>
  <c r="A2" i="41"/>
  <c r="C10" i="44" l="1"/>
  <c r="H10" i="44" s="1"/>
  <c r="E5" i="44"/>
  <c r="G24" i="38" l="1"/>
  <c r="G23" i="38"/>
  <c r="E10" i="43" l="1"/>
  <c r="C10" i="43"/>
  <c r="C8" i="43"/>
  <c r="F8" i="43" s="1"/>
  <c r="E9" i="43"/>
  <c r="C9" i="43"/>
  <c r="E7" i="43"/>
  <c r="C7" i="43"/>
  <c r="F7" i="43" s="1"/>
  <c r="C6" i="43"/>
  <c r="F6" i="43" s="1"/>
  <c r="H6" i="43" s="1"/>
  <c r="C5" i="43"/>
  <c r="F5" i="43" s="1"/>
  <c r="E5" i="43"/>
  <c r="H8" i="43" l="1"/>
  <c r="H5" i="43"/>
  <c r="G112" i="49" l="1"/>
  <c r="G46" i="38" l="1"/>
  <c r="G72" i="38" l="1"/>
  <c r="D6" i="47" l="1"/>
  <c r="D86" i="39" l="1"/>
  <c r="G20" i="35" l="1"/>
  <c r="D35" i="38" l="1"/>
  <c r="G10" i="41" l="1"/>
  <c r="G12" i="41"/>
  <c r="G17" i="41"/>
  <c r="G14" i="41"/>
  <c r="G66" i="39" l="1"/>
  <c r="G50" i="39"/>
  <c r="G48" i="39"/>
  <c r="G33" i="39" l="1"/>
  <c r="G60" i="39"/>
  <c r="G59" i="39"/>
  <c r="G58" i="39"/>
  <c r="G57" i="39"/>
  <c r="G52" i="39"/>
  <c r="G51" i="39"/>
  <c r="G47" i="39"/>
  <c r="R7" i="47" l="1"/>
  <c r="G28" i="35"/>
  <c r="G10" i="36" l="1"/>
  <c r="G27" i="35"/>
  <c r="G22" i="35"/>
  <c r="H6" i="44" l="1"/>
  <c r="R8" i="47" l="1"/>
  <c r="R9" i="47"/>
  <c r="Q6" i="47"/>
  <c r="R6" i="47" s="1"/>
  <c r="R16" i="47" l="1"/>
  <c r="D15" i="35" s="1"/>
  <c r="G111" i="49" l="1"/>
  <c r="G67" i="49"/>
  <c r="G52" i="49"/>
  <c r="G44" i="49"/>
  <c r="G51" i="49"/>
  <c r="J12" i="47" l="1"/>
  <c r="E6" i="47"/>
  <c r="H6" i="45"/>
  <c r="H7" i="45" l="1"/>
  <c r="G55" i="38"/>
  <c r="H9" i="45"/>
  <c r="H8" i="45"/>
  <c r="G34" i="37"/>
  <c r="G35" i="37"/>
  <c r="G33" i="37"/>
  <c r="H12" i="45" l="1"/>
  <c r="D27" i="38" s="1"/>
  <c r="F9" i="43"/>
  <c r="H9" i="43"/>
  <c r="F10" i="43"/>
  <c r="H10" i="43"/>
  <c r="E11" i="47"/>
  <c r="H7" i="43"/>
  <c r="H15" i="44"/>
  <c r="H16" i="44"/>
  <c r="G24" i="35" l="1"/>
  <c r="G59" i="51"/>
  <c r="H16" i="43"/>
  <c r="D12" i="38" s="1"/>
  <c r="G27" i="36"/>
  <c r="G26" i="36"/>
  <c r="G41" i="36"/>
  <c r="G36" i="36"/>
  <c r="G17" i="36"/>
  <c r="G16" i="36"/>
  <c r="G61" i="51" l="1"/>
  <c r="G60" i="51"/>
  <c r="G62" i="51" s="1"/>
  <c r="G14" i="35" l="1"/>
  <c r="G15" i="35" l="1"/>
  <c r="G11" i="38"/>
  <c r="G48" i="38" l="1"/>
  <c r="G69" i="38"/>
  <c r="G53" i="38" l="1"/>
  <c r="G54" i="38"/>
  <c r="G67" i="38"/>
  <c r="G68" i="38"/>
  <c r="G36" i="38"/>
  <c r="G34" i="38"/>
  <c r="G35" i="38"/>
  <c r="G17" i="38"/>
  <c r="G47" i="38" l="1"/>
  <c r="O6" i="43" l="1"/>
  <c r="G14" i="38"/>
  <c r="H14" i="44"/>
  <c r="F12" i="43"/>
  <c r="F16" i="43" s="1"/>
  <c r="F12" i="44"/>
  <c r="D41" i="37" s="1"/>
  <c r="G41" i="37" s="1"/>
  <c r="H8" i="44"/>
  <c r="H7" i="44"/>
  <c r="H5" i="44"/>
  <c r="G26" i="37"/>
  <c r="D15" i="37"/>
  <c r="G14" i="37"/>
  <c r="H12" i="44" l="1"/>
  <c r="O16" i="43"/>
  <c r="I19" i="38"/>
  <c r="D33" i="38"/>
  <c r="G33" i="38" s="1"/>
  <c r="D15" i="38"/>
  <c r="G16" i="38" s="1"/>
  <c r="G39" i="37"/>
  <c r="G42" i="37"/>
  <c r="H18" i="44" l="1"/>
  <c r="D19" i="35" s="1"/>
  <c r="G19" i="35" s="1"/>
  <c r="G37" i="37"/>
  <c r="F12" i="45"/>
  <c r="G40" i="37"/>
  <c r="G18" i="37"/>
  <c r="G19" i="37"/>
  <c r="G20" i="37"/>
  <c r="G21" i="37"/>
  <c r="G22" i="37"/>
  <c r="G23" i="37"/>
  <c r="G24" i="37"/>
  <c r="G25" i="37"/>
  <c r="G17" i="37" l="1"/>
  <c r="G11" i="37"/>
  <c r="G13" i="37"/>
  <c r="G15" i="37" l="1"/>
  <c r="G53" i="37" s="1"/>
  <c r="G55" i="37" s="1"/>
  <c r="G86" i="39" l="1"/>
  <c r="G84" i="39"/>
  <c r="G85" i="39"/>
  <c r="G83" i="39"/>
  <c r="G42" i="39"/>
  <c r="G43" i="39" l="1"/>
  <c r="G44" i="39"/>
  <c r="G90" i="39" l="1"/>
  <c r="G23" i="41"/>
  <c r="G92" i="39" l="1"/>
  <c r="G20" i="38" l="1"/>
  <c r="G21" i="38"/>
  <c r="G22" i="38"/>
  <c r="G91" i="39" l="1"/>
  <c r="G93" i="39" l="1"/>
  <c r="G60" i="36" l="1"/>
  <c r="G54" i="37" l="1"/>
  <c r="G56" i="37" s="1"/>
  <c r="G61" i="36"/>
  <c r="G62" i="36" s="1"/>
  <c r="G29" i="35" l="1"/>
  <c r="G63" i="36"/>
  <c r="G31" i="35" l="1"/>
  <c r="G30" i="35"/>
  <c r="G32" i="35" l="1"/>
  <c r="G81" i="38"/>
  <c r="G82" i="38" l="1"/>
  <c r="G83" i="38"/>
  <c r="G113" i="49"/>
  <c r="G30" i="41"/>
  <c r="G32" i="41" s="1"/>
  <c r="G84" i="38" l="1"/>
  <c r="G114" i="49"/>
  <c r="G116" i="49" s="1"/>
  <c r="G115" i="49"/>
  <c r="G31" i="41"/>
  <c r="G33" i="41" s="1"/>
</calcChain>
</file>

<file path=xl/sharedStrings.xml><?xml version="1.0" encoding="utf-8"?>
<sst xmlns="http://schemas.openxmlformats.org/spreadsheetml/2006/main" count="869" uniqueCount="432">
  <si>
    <t>N</t>
  </si>
  <si>
    <t>Désignation des travaux</t>
  </si>
  <si>
    <t>U</t>
  </si>
  <si>
    <t>Quantité architecte</t>
  </si>
  <si>
    <t>Quantité Entreprise</t>
  </si>
  <si>
    <t>Prix Unitaire</t>
  </si>
  <si>
    <t>TOTAL HT</t>
  </si>
  <si>
    <t>TOTAL TTC</t>
  </si>
  <si>
    <t>Date :</t>
  </si>
  <si>
    <t>TAMPON DE L'ENTREPRISE :</t>
  </si>
  <si>
    <t>ESTIMATION DETAILLEE DES DEPENSES</t>
  </si>
  <si>
    <t>architecte D.P.L.G.</t>
  </si>
  <si>
    <t>colonne à completer</t>
  </si>
  <si>
    <t>m²</t>
  </si>
  <si>
    <t xml:space="preserve">Montant € H.T. </t>
  </si>
  <si>
    <t>TVA 10%</t>
  </si>
  <si>
    <t>ml</t>
  </si>
  <si>
    <t>Ens</t>
  </si>
  <si>
    <t xml:space="preserve">CARRELAGE MURAL </t>
  </si>
  <si>
    <t>2.1.1</t>
  </si>
  <si>
    <t>DOUBLAGES</t>
  </si>
  <si>
    <t xml:space="preserve">CLOISONS </t>
  </si>
  <si>
    <t>ML</t>
  </si>
  <si>
    <t>1.1</t>
  </si>
  <si>
    <t xml:space="preserve">D.P.G.F. </t>
  </si>
  <si>
    <t>ZINGUERIE</t>
  </si>
  <si>
    <t>Fourniture et pose chevrons en sapin</t>
  </si>
  <si>
    <t>Couverture en tuile canal.</t>
  </si>
  <si>
    <t>Ecran sous-toiture, contre-lattage</t>
  </si>
  <si>
    <t>Les prix comprennent l'approvisionnement, la manutention, la sécurité des personnes et toutes sujétions permettant une mise en œuvre compléte.</t>
  </si>
  <si>
    <t xml:space="preserve">Total : </t>
  </si>
  <si>
    <t>GENERALITES</t>
  </si>
  <si>
    <t xml:space="preserve">FAÇADES COULISSANTES </t>
  </si>
  <si>
    <t>Les portes coulissantes seront composées de panneaux de particules de 10 mm minimum d’épaisseur, à surface mélaminée deux faces, fabriquées sur mesure, coloris à choisir dans la gamme du fabricant</t>
  </si>
  <si>
    <t>Les profils verticaux, bandeaux et rails seront en tôle d’acier galvanisé prélaqué, à choisir dans la gamme du fabricant</t>
  </si>
  <si>
    <t>Ces portes coulissantes seront équipées d’un système de roulement au sol et guidage en partie haute compris toute quincaillerie. Prévoir un guide anti déraillement et ergots résistants (en métal si possible).</t>
  </si>
  <si>
    <t>PLACARDS – FACADES</t>
  </si>
  <si>
    <t>PLACARDS – AMENAGEMENTS</t>
  </si>
  <si>
    <t>Tringle oblongue penderie ;</t>
  </si>
  <si>
    <t>Tablette chapelière à 1m70 ;</t>
  </si>
  <si>
    <t>Hauteur 60 mm.
Finition brute, à peindre.
La prestation comprendra la réalisation d’un joint acrylique en tête de plinthes pour celles en pieds de murs. 
Pose y compris sur les tasseaux installés sous les placards (voir art  ci-après).</t>
  </si>
  <si>
    <t>PLINTHES</t>
  </si>
  <si>
    <t>Périm</t>
  </si>
  <si>
    <t>déd portes</t>
  </si>
  <si>
    <t>ajout tasseau</t>
  </si>
  <si>
    <t>ajout GTL</t>
  </si>
  <si>
    <t>TOTAL ML</t>
  </si>
  <si>
    <t>déd douche</t>
  </si>
  <si>
    <t>C-D-E+F+G</t>
  </si>
  <si>
    <t>CELLIER</t>
  </si>
  <si>
    <t>Cellier</t>
  </si>
  <si>
    <t>Fourniture et pose d'un tasseau en sapin de la même hauteur que les plinthes (article ci-dessus), soit 60mm, sa largeur devra supporter les rails des portes de placards coulissantes, soit environ 80mm, et les pivots des portes pivotantes.</t>
  </si>
  <si>
    <t>TASSEAUX BOIS 60 ht X 80 mm (Placards coulissants)</t>
  </si>
  <si>
    <t>Mise en sécurité du chantier, installation générale, zone de stockage, d'accès aux camions grues, livraisons, autorisation de voiries…</t>
  </si>
  <si>
    <t xml:space="preserve">AMENANGEMENT PLACARDS </t>
  </si>
  <si>
    <r>
      <t>Largeur</t>
    </r>
    <r>
      <rPr>
        <i/>
        <sz val="10"/>
        <color rgb="FF2F5496"/>
        <rFont val="Arial"/>
        <family val="2"/>
      </rPr>
      <t xml:space="preserve"> :1.80m</t>
    </r>
  </si>
  <si>
    <t>PLACO</t>
  </si>
  <si>
    <t>Hauteur</t>
  </si>
  <si>
    <t xml:space="preserve">déd </t>
  </si>
  <si>
    <t xml:space="preserve"> ouvertures</t>
  </si>
  <si>
    <t>(KxL)-M</t>
  </si>
  <si>
    <t>m</t>
  </si>
  <si>
    <t>DOUBLAGES EN 120mm</t>
  </si>
  <si>
    <t>M²</t>
  </si>
  <si>
    <t>CLOISONS 72/48</t>
  </si>
  <si>
    <t>Longueurs</t>
  </si>
  <si>
    <t>(CXD)-E</t>
  </si>
  <si>
    <t>PLUS-VALUE PLAQUES HYDRO</t>
  </si>
  <si>
    <t>PLAFONDS DE TYPE 1/2 STIL</t>
  </si>
  <si>
    <t>SURFACE</t>
  </si>
  <si>
    <t>Plus-value pour plafonds Hydro</t>
  </si>
  <si>
    <t>ISOLATION</t>
  </si>
  <si>
    <t>CARRELAGE</t>
  </si>
  <si>
    <t>CARR MURAL</t>
  </si>
  <si>
    <t>Cuisine</t>
  </si>
  <si>
    <t>CARRELAGE EN SOL</t>
  </si>
  <si>
    <t>RAGREAGES</t>
  </si>
  <si>
    <t>Pièce à vivre</t>
  </si>
  <si>
    <t>Dépose et enlèvement des meubles sanitaires</t>
  </si>
  <si>
    <t>ft</t>
  </si>
  <si>
    <t>Démolition des cloisons</t>
  </si>
  <si>
    <t>Dépose et enlèvement des équipements  éléctrique, chauffage</t>
  </si>
  <si>
    <t>FENETRE 1 VANTAIL OF</t>
  </si>
  <si>
    <t>2.1</t>
  </si>
  <si>
    <t>3.1</t>
  </si>
  <si>
    <t>TVA 20%</t>
  </si>
  <si>
    <t>BLOC-PORTES</t>
  </si>
  <si>
    <t xml:space="preserve">Poussant droit </t>
  </si>
  <si>
    <t>Poussant  gauche</t>
  </si>
  <si>
    <t>2</t>
  </si>
  <si>
    <t>2,1</t>
  </si>
  <si>
    <t>3</t>
  </si>
  <si>
    <t>3,1</t>
  </si>
  <si>
    <t>4</t>
  </si>
  <si>
    <t>Chambre 1</t>
  </si>
  <si>
    <t>Chambre 2</t>
  </si>
  <si>
    <t>DOUBLAGES EN 60mm</t>
  </si>
  <si>
    <t>WC 1</t>
  </si>
  <si>
    <r>
      <rPr>
        <b/>
        <u/>
        <sz val="9"/>
        <color theme="4" tint="-0.249977111117893"/>
        <rFont val="Arial"/>
        <family val="2"/>
      </rPr>
      <t>Localisation</t>
    </r>
    <r>
      <rPr>
        <b/>
        <sz val="9"/>
        <color theme="4" tint="-0.249977111117893"/>
        <rFont val="Arial"/>
        <family val="2"/>
      </rPr>
      <t xml:space="preserve">: </t>
    </r>
  </si>
  <si>
    <t>Dgt 1</t>
  </si>
  <si>
    <t>PLUS-VALUE pour plaques hydro en cloisons</t>
  </si>
  <si>
    <t>Salle de'eau 1</t>
  </si>
  <si>
    <t>fts</t>
  </si>
  <si>
    <t xml:space="preserve">Nettoyage de fin de chantier </t>
  </si>
  <si>
    <t>Préparation des supports, application d’un primaire d’accrochage, puis mise en œuvre de deux couches de peinture velours</t>
  </si>
  <si>
    <t>Préparation des supports, application d’un primaire d’accrochage, puis mise en œuvre de deux couches de peinture mat lavable</t>
  </si>
  <si>
    <t>Peinture portes bois</t>
  </si>
  <si>
    <t>Peinture plinthes bois</t>
  </si>
  <si>
    <t>Préparation des supports, application d’un primaire si nécessaire, puis mise en œuvre de deux couches de peinture velours sur les plinthes</t>
  </si>
  <si>
    <t>Nettoyage avant la mise en service et la remise des clés. 
Le nettoyage soigné comprendra, entre autres, l’enlèvement des films de protections des ouvrages livrés finis (menuiseries, vitrages…), le nettoyage des sols et plinthes, des vitres 2 faces, des miroirs, des appareils sanitaires, des appareils électriques, des menuiseries (les châssis des fenêtres, les portes des placards, les étagères…), et plus généralement de tous les éléments de l’opération permettant de la livrer au Maître d’Ouvrage dans un état de mise en service optimal.</t>
  </si>
  <si>
    <t>5,1</t>
  </si>
  <si>
    <t>6</t>
  </si>
  <si>
    <t>CHAMBRE 1</t>
  </si>
  <si>
    <t>CHAMBRE 2</t>
  </si>
  <si>
    <t>CARRELAGE EN SOL INT.</t>
  </si>
  <si>
    <t>receveur douche</t>
  </si>
  <si>
    <t>5</t>
  </si>
  <si>
    <t>PLINTHES BOIS</t>
  </si>
  <si>
    <t>DEPOSE DES MENUISERIES EXISTANTES</t>
  </si>
  <si>
    <t>Location de l’échafaudage</t>
  </si>
  <si>
    <t xml:space="preserve">Plus-value pour réalisation de chevêtres </t>
  </si>
  <si>
    <t>Tuiles chatières</t>
  </si>
  <si>
    <t>Fourniture et pose des Tuiles chatières</t>
  </si>
  <si>
    <t>Fourniture et pose de film pare-pluie compris contre-lattage</t>
  </si>
  <si>
    <t>Fourniture et pose de gouttières pendantes, demi-rondes en zinc fixées  sur crochets vadots,  Ø 33 mm, compris fonds, départs</t>
  </si>
  <si>
    <t>Fourniture et pose de descente en zinc, Ø 100 mm, compris colliers et raccordements</t>
  </si>
  <si>
    <r>
      <t>-L'ensemble des menuiseries seront en</t>
    </r>
    <r>
      <rPr>
        <b/>
        <u/>
        <sz val="10"/>
        <rFont val="Arial"/>
        <family val="2"/>
      </rPr>
      <t xml:space="preserve"> bois laqué d'usine RAL 9003 "Blanc de sécurité"</t>
    </r>
    <r>
      <rPr>
        <sz val="10"/>
        <rFont val="Arial"/>
        <family val="2"/>
      </rPr>
      <t xml:space="preserve"> (à confirmer)</t>
    </r>
    <r>
      <rPr>
        <i/>
        <sz val="10"/>
        <rFont val="Arial"/>
        <family val="2"/>
      </rPr>
      <t>, sauf spécification contraire.</t>
    </r>
    <r>
      <rPr>
        <sz val="10"/>
        <rFont val="Arial"/>
        <family val="2"/>
      </rPr>
      <t xml:space="preserve">
-Double vitrage 4/16/4.</t>
    </r>
  </si>
  <si>
    <t>vide pour plein</t>
  </si>
  <si>
    <t>Fourniture et pose de plinthes assorties</t>
  </si>
  <si>
    <r>
      <t xml:space="preserve">Peinture sur doublages et cloisons verticaux placo </t>
    </r>
    <r>
      <rPr>
        <sz val="10"/>
        <rFont val="Arial"/>
        <family val="2"/>
      </rPr>
      <t>(au choix du Maître d’œuvre)</t>
    </r>
  </si>
  <si>
    <t>Fourniture et application de lasure</t>
  </si>
  <si>
    <t>ens</t>
  </si>
  <si>
    <t>1, rue Gabriel Charretier</t>
  </si>
  <si>
    <t>47260 CASTELMORON SUR LOT</t>
  </si>
  <si>
    <t>12, place Jules Calas</t>
  </si>
  <si>
    <t>SDE</t>
  </si>
  <si>
    <t>WC</t>
  </si>
  <si>
    <r>
      <rPr>
        <b/>
        <u/>
        <sz val="9"/>
        <color theme="4" tint="-0.249977111117893"/>
        <rFont val="Arial"/>
        <family val="2"/>
      </rPr>
      <t>Localisation</t>
    </r>
    <r>
      <rPr>
        <b/>
        <sz val="9"/>
        <color theme="4" tint="-0.249977111117893"/>
        <rFont val="Arial"/>
        <family val="2"/>
      </rPr>
      <t>:  Cloisons entre la cage d'escalier et logement au R+2</t>
    </r>
  </si>
  <si>
    <r>
      <t>Dim.</t>
    </r>
    <r>
      <rPr>
        <sz val="10"/>
        <color rgb="FF2F5496"/>
        <rFont val="Arial"/>
        <family val="2"/>
      </rPr>
      <t>hors tout :1.80 x 2.40 m (toute hauteur moins le tasseau)</t>
    </r>
  </si>
  <si>
    <r>
      <rPr>
        <b/>
        <u/>
        <sz val="10"/>
        <color theme="4" tint="-0.249977111117893"/>
        <rFont val="Arial"/>
        <family val="2"/>
      </rPr>
      <t>Localisation</t>
    </r>
    <r>
      <rPr>
        <sz val="10"/>
        <color theme="4" tint="-0.249977111117893"/>
        <rFont val="Arial"/>
        <family val="2"/>
      </rPr>
      <t xml:space="preserve"> : 
Placard CHAMBRE 1 et CHAMBRE 2</t>
    </r>
  </si>
  <si>
    <t>Salle d'eau</t>
  </si>
  <si>
    <t>PALIER 2</t>
  </si>
  <si>
    <t>Projet de reconstruction partielle de l’immeuble
« la capitainerie » suite à incendie.</t>
  </si>
  <si>
    <t>DOUBLAGES EN 60mm          HSP: 2,40m</t>
  </si>
  <si>
    <t>CLOISONS SAD</t>
  </si>
  <si>
    <t>Palier</t>
  </si>
  <si>
    <t>PLUS-VALUE PLAQUES HYDRO DOUBLAGE</t>
  </si>
  <si>
    <r>
      <rPr>
        <b/>
        <sz val="9"/>
        <rFont val="Arial"/>
        <family val="2"/>
      </rPr>
      <t>CLOISONS DE TYPE SAD 160</t>
    </r>
    <r>
      <rPr>
        <sz val="9"/>
        <rFont val="Arial"/>
        <family val="2"/>
      </rPr>
      <t xml:space="preserve"> (compté vide pour plein en compensation des retour d'embrasure et coffre éventuel)</t>
    </r>
  </si>
  <si>
    <t>PLUS-VALUE PLAQUES HYDRO CLOISON</t>
  </si>
  <si>
    <t>FENETRE</t>
  </si>
  <si>
    <t>H=2,4</t>
  </si>
  <si>
    <t>ISO 300 plafond rampant</t>
  </si>
  <si>
    <t xml:space="preserve">Isolation laine de verre du plafond rampant,  Epaisseur 300mm </t>
  </si>
  <si>
    <t>Trappe de visite laquée blanche 60*60 cm</t>
  </si>
  <si>
    <t>Ft</t>
  </si>
  <si>
    <r>
      <t xml:space="preserve">Isolation laine de verre en plancher haut </t>
    </r>
    <r>
      <rPr>
        <b/>
        <sz val="9"/>
        <rFont val="Arial"/>
        <family val="2"/>
      </rPr>
      <t>R+1</t>
    </r>
    <r>
      <rPr>
        <sz val="9"/>
        <rFont val="Arial"/>
        <family val="2"/>
      </rPr>
      <t>- Epaisseur 100mm</t>
    </r>
  </si>
  <si>
    <r>
      <rPr>
        <b/>
        <u/>
        <sz val="9"/>
        <color theme="4" tint="-0.249977111117893"/>
        <rFont val="Arial"/>
        <family val="2"/>
      </rPr>
      <t>Localisation</t>
    </r>
    <r>
      <rPr>
        <b/>
        <sz val="9"/>
        <color theme="4" tint="-0.249977111117893"/>
        <rFont val="Arial"/>
        <family val="2"/>
      </rPr>
      <t>:  PLANCHER HAUT - R+1</t>
    </r>
  </si>
  <si>
    <r>
      <rPr>
        <b/>
        <sz val="9"/>
        <rFont val="Arial"/>
        <family val="2"/>
      </rPr>
      <t>Habillage de poteaux béton existant  - R+1</t>
    </r>
    <r>
      <rPr>
        <sz val="9"/>
        <rFont val="Arial"/>
        <family val="2"/>
      </rPr>
      <t xml:space="preserve">
-	 Plaques de plâtre coupe-feu classé EI 60, comprenant ossature métallique, parement en plaques type PF)
-	Traitement des joints et continuité du degré coupe-feu</t>
    </r>
  </si>
  <si>
    <r>
      <rPr>
        <b/>
        <sz val="9"/>
        <rFont val="Arial"/>
        <family val="2"/>
      </rPr>
      <t>CLOISONS DE DISTRIBUTION TYPE "72/48" HSP: 2,40m</t>
    </r>
    <r>
      <rPr>
        <sz val="9"/>
        <rFont val="Arial"/>
        <family val="2"/>
      </rPr>
      <t xml:space="preserve"> (compté vide pour plein en compensation des retour d'embrasure et coffre éventuel)</t>
    </r>
  </si>
  <si>
    <t xml:space="preserve">CLOISONS DE DISTRIBUTION TYPE "100/48" </t>
  </si>
  <si>
    <t>CLOISONS 100/48</t>
  </si>
  <si>
    <t>Fourniture, fabrication et pose d’une marche en bois (essence à définir) sur escalier existant, avec ajustement sur site pour rattrapage de hauteur du plancher.</t>
  </si>
  <si>
    <t>Prise de courant 2P+T 16A</t>
  </si>
  <si>
    <t>Pièce de vie</t>
  </si>
  <si>
    <t>Série de 3 prises de courant 2P+T 16A</t>
  </si>
  <si>
    <t>Prise télévision</t>
  </si>
  <si>
    <t>Prise RJ 45</t>
  </si>
  <si>
    <t>Va et vient 1 point lumineux</t>
  </si>
  <si>
    <t>Fourniture et pose DAAF garantie 5 ans</t>
  </si>
  <si>
    <t>Prise de courant 2P+T 16A duo</t>
  </si>
  <si>
    <t>Simple allumage 1 point lumineux</t>
  </si>
  <si>
    <t>Prise de courant 2P+T 20A (sèche-linge)</t>
  </si>
  <si>
    <t>Prise de courant 2P+T 20A (lave-linge)</t>
  </si>
  <si>
    <t>Ligne d'alimentation 32A (plaque de cuisson)</t>
  </si>
  <si>
    <t>Prise de courant 2P+T 20A (lave-vaisselle)</t>
  </si>
  <si>
    <t>Prise de courant 2P+T 20A (four)</t>
  </si>
  <si>
    <t>Ligne d'alimentation sèche-serviette</t>
  </si>
  <si>
    <t>Fourniture et pose sèche-serviette Thermor Corsaire 750W blanc</t>
  </si>
  <si>
    <t>Démolition des doublages</t>
  </si>
  <si>
    <t>Salle de'eau</t>
  </si>
  <si>
    <t>PLOMBERIE</t>
  </si>
  <si>
    <t>Mitigeur lavabo BRIVE</t>
  </si>
  <si>
    <t>Receveur de douche céramique 90x90 avec bonde slim</t>
  </si>
  <si>
    <t>Colonne de douche SODI</t>
  </si>
  <si>
    <t>Porte de douche pliante 90 cm</t>
  </si>
  <si>
    <t>Raccords divers</t>
  </si>
  <si>
    <t>Ensemble main d'œuvre</t>
  </si>
  <si>
    <t>Pack wc EOLIA</t>
  </si>
  <si>
    <t>CHAUFFAGE</t>
  </si>
  <si>
    <t>PRIMAIRE ET ENDUIT DE RAGREAGE P3</t>
  </si>
  <si>
    <t>SOLS PVC type CREATION 55 GERFLOR</t>
  </si>
  <si>
    <r>
      <rPr>
        <b/>
        <sz val="10"/>
        <color theme="4"/>
        <rFont val="Arial"/>
        <family val="2"/>
      </rPr>
      <t>WC</t>
    </r>
    <r>
      <rPr>
        <sz val="10"/>
        <color theme="4"/>
        <rFont val="Arial"/>
        <family val="2"/>
      </rPr>
      <t>: 1.20 m Ht</t>
    </r>
  </si>
  <si>
    <r>
      <rPr>
        <b/>
        <sz val="10"/>
        <color theme="4"/>
        <rFont val="Arial"/>
        <family val="2"/>
      </rPr>
      <t>Salle d'eau</t>
    </r>
    <r>
      <rPr>
        <sz val="10"/>
        <color theme="4"/>
        <rFont val="Arial"/>
        <family val="2"/>
      </rPr>
      <t xml:space="preserve"> : Emplacement de la douche (0.9 x0.9 m) 2,40m ht et derrière lavabo 1,2m ht</t>
    </r>
  </si>
  <si>
    <t>FENETRE 2 VANTAUX OF</t>
  </si>
  <si>
    <t>MUR EN COLOMBAGES</t>
  </si>
  <si>
    <t>Fourniture et pose d’un linteau bois pour création d’ouverture dans mur à colombages</t>
  </si>
  <si>
    <t>COMMANDE PNEUMATIQUE CAGE D'ESCALIER</t>
  </si>
  <si>
    <t>Moyen de levage</t>
  </si>
  <si>
    <t>Dépose de la couverture existante compris bac acier</t>
  </si>
  <si>
    <t xml:space="preserve">Dépose de la charpente provisoire </t>
  </si>
  <si>
    <t>Hypothèse chevrons en 110x80, entraxe 60cm .</t>
  </si>
  <si>
    <t>Lot n°06 - CARRELAGE &amp; FAÏENCE</t>
  </si>
  <si>
    <t>Lot n°05 - PLATRERIE</t>
  </si>
  <si>
    <t>Lot n°04 - MENUISERIES INTERIEURES, AGENCEMENT</t>
  </si>
  <si>
    <t>Lot n°03 - MENUISERIES EXTERIEURES BOIS</t>
  </si>
  <si>
    <t>Lot n°02 - CHARPENTE COUVERTURE ZINGUERIE</t>
  </si>
  <si>
    <t>Chevêtre pour désenfumage 100x100
2x Chevêtres pour fenêtre de toit  114 x 118</t>
  </si>
  <si>
    <t>Renfort de la ferme existante coté mur mitoyen</t>
  </si>
  <si>
    <t>Fourniture et pose des tuiles canal de type DC 12 Castelviel, compris liteaux.</t>
  </si>
  <si>
    <t xml:space="preserve">Bâtisse des mouchets en bas de pente </t>
  </si>
  <si>
    <t xml:space="preserve"> </t>
  </si>
  <si>
    <t>CHARPENTE</t>
  </si>
  <si>
    <t>1</t>
  </si>
  <si>
    <t>1.2</t>
  </si>
  <si>
    <t>1.3</t>
  </si>
  <si>
    <t>1.4</t>
  </si>
  <si>
    <t>1.5</t>
  </si>
  <si>
    <t>COUVERTURE</t>
  </si>
  <si>
    <t>2.2</t>
  </si>
  <si>
    <t>2.3</t>
  </si>
  <si>
    <t>2.4</t>
  </si>
  <si>
    <t>2.5</t>
  </si>
  <si>
    <t>2.6</t>
  </si>
  <si>
    <t>2.7</t>
  </si>
  <si>
    <t>2.8</t>
  </si>
  <si>
    <t>2.9</t>
  </si>
  <si>
    <t>Clôture / Protection collective en toiture compris panneau de signalisation</t>
  </si>
  <si>
    <t>1.10</t>
  </si>
  <si>
    <t>Faîtage et Arêtiers bâtis au mortier</t>
  </si>
  <si>
    <t>Avant toit côté voisin (Côté Ouest)</t>
  </si>
  <si>
    <r>
      <rPr>
        <b/>
        <u/>
        <sz val="9"/>
        <color theme="4" tint="-0.249977111117893"/>
        <rFont val="Arial"/>
        <family val="2"/>
      </rPr>
      <t>Localisation</t>
    </r>
    <r>
      <rPr>
        <b/>
        <sz val="9"/>
        <color theme="4" tint="-0.249977111117893"/>
        <rFont val="Arial"/>
        <family val="2"/>
      </rPr>
      <t>:  future Pièce à vivre et le Cellier</t>
    </r>
  </si>
  <si>
    <r>
      <rPr>
        <b/>
        <u/>
        <sz val="9"/>
        <color theme="4" tint="-0.249977111117893"/>
        <rFont val="Arial"/>
        <family val="2"/>
      </rPr>
      <t>Localisation</t>
    </r>
    <r>
      <rPr>
        <b/>
        <sz val="9"/>
        <color theme="4" tint="-0.249977111117893"/>
        <rFont val="Arial"/>
        <family val="2"/>
      </rPr>
      <t>:  ensemble du R+2</t>
    </r>
  </si>
  <si>
    <r>
      <t xml:space="preserve">Reprise et renfort du plancher </t>
    </r>
    <r>
      <rPr>
        <b/>
        <sz val="10"/>
        <color theme="4" tint="-0.249977111117893"/>
        <rFont val="Arial"/>
        <family val="2"/>
      </rPr>
      <t>("Dégagement")</t>
    </r>
  </si>
  <si>
    <t>Fourniture et pose de dalles de plancher OSB 3 (Épaisseur 22 mm)</t>
  </si>
  <si>
    <t>Reprise structurelle du palier d'entrée (Raccord de niveau R+2)</t>
  </si>
  <si>
    <t>3.2</t>
  </si>
  <si>
    <t xml:space="preserve">Fourniture et pose de Gouttières en zinc </t>
  </si>
  <si>
    <t xml:space="preserve">Fourniture et pose de Descentes d'eaux pluviales </t>
  </si>
  <si>
    <t>Lot n°01 - DEMOLITION - GROS ŒUVRE</t>
  </si>
  <si>
    <t>NATTE DE DESOLIDARISATION</t>
  </si>
  <si>
    <t>Revêtement mural avec Système de Protection à l’Eau Sous Carrelage (SPEC)</t>
  </si>
  <si>
    <t>DEMOLITIONS ET DEPOSE</t>
  </si>
  <si>
    <t>Démolitions et enlèvement  des plafonds</t>
  </si>
  <si>
    <t>Rebouchage d'une ouverture dans mur en colombages avec briquettes+mortier de chaux, racoords et finitions pour intégration esthetique à l'existant</t>
  </si>
  <si>
    <t>Dépose soignée du Dépose soignée du hourdage en briquettes et conservation du colombage existants, conservation des montants bois, reprises et finitions des raccords, avec évacuation des gravats.</t>
  </si>
  <si>
    <t>Préparation globale du support OSB (Primaire d’accrochage + Ragréage fibré)</t>
  </si>
  <si>
    <t>Application d’un primaire d’accrochage de type Primapren ou
techniquement équivalent, avant ragréage + Application d’un enduit
de ragréage autolissant P3 de type Roxol Fibre de Cégécol ou
équivalent,</t>
  </si>
  <si>
    <t>Aménagement intérieur de placards par panneaux de particules de 22 m/m x 55cm de large, et chants mélaminés blancs.
Partie penderie 2/3 et partie 3 étagères 1/3  (sauf spécification contraire)</t>
  </si>
  <si>
    <r>
      <rPr>
        <b/>
        <u/>
        <sz val="9"/>
        <color theme="4" tint="-0.249977111117893"/>
        <rFont val="Arial"/>
        <family val="2"/>
      </rPr>
      <t>Localisation</t>
    </r>
    <r>
      <rPr>
        <b/>
        <sz val="9"/>
        <color theme="4" tint="-0.249977111117893"/>
        <rFont val="Arial"/>
        <family val="2"/>
      </rPr>
      <t xml:space="preserve">:  </t>
    </r>
    <r>
      <rPr>
        <sz val="9"/>
        <color theme="4" tint="-0.249977111117893"/>
        <rFont val="Arial"/>
        <family val="2"/>
      </rPr>
      <t>Ensemble des pièces sauf WC et Salle d’eau</t>
    </r>
  </si>
  <si>
    <r>
      <rPr>
        <b/>
        <u/>
        <sz val="10"/>
        <color theme="4" tint="-0.249977111117893"/>
        <rFont val="Arial"/>
        <family val="2"/>
      </rPr>
      <t>Localisation</t>
    </r>
    <r>
      <rPr>
        <b/>
        <sz val="10"/>
        <color theme="4" tint="-0.249977111117893"/>
        <rFont val="Arial"/>
        <family val="2"/>
      </rPr>
      <t xml:space="preserve"> : </t>
    </r>
    <r>
      <rPr>
        <sz val="10"/>
        <color theme="4" tint="-0.249977111117893"/>
        <rFont val="Arial"/>
        <family val="2"/>
      </rPr>
      <t>Sous tous les placards coulissants</t>
    </r>
  </si>
  <si>
    <t xml:space="preserve">Dépose et enlèvement de l'ensemble des chassis en bois en façades (dormants et ouvrants ) et évacuation. </t>
  </si>
  <si>
    <r>
      <rPr>
        <b/>
        <u/>
        <sz val="9"/>
        <color theme="4" tint="-0.249977111117893"/>
        <rFont val="Arial"/>
        <family val="2"/>
      </rPr>
      <t>Localisation</t>
    </r>
    <r>
      <rPr>
        <b/>
        <sz val="9"/>
        <color theme="4" tint="-0.249977111117893"/>
        <rFont val="Arial"/>
        <family val="2"/>
      </rPr>
      <t xml:space="preserve">:  </t>
    </r>
    <r>
      <rPr>
        <sz val="9"/>
        <color theme="4" tint="-0.249977111117893"/>
        <rFont val="Arial"/>
        <family val="2"/>
      </rPr>
      <t>Pièce à vivre</t>
    </r>
  </si>
  <si>
    <t>FENETRE 3 VANTAUX</t>
  </si>
  <si>
    <r>
      <rPr>
        <b/>
        <u/>
        <sz val="9"/>
        <color theme="4" tint="-0.249977111117893"/>
        <rFont val="Arial"/>
        <family val="2"/>
      </rPr>
      <t>Localisation</t>
    </r>
    <r>
      <rPr>
        <b/>
        <sz val="9"/>
        <color theme="4" tint="-0.249977111117893"/>
        <rFont val="Arial"/>
        <family val="2"/>
      </rPr>
      <t xml:space="preserve">:  </t>
    </r>
    <r>
      <rPr>
        <sz val="9"/>
        <color theme="4" tint="-0.249977111117893"/>
        <rFont val="Arial"/>
        <family val="2"/>
      </rPr>
      <t>Chambre N°1</t>
    </r>
  </si>
  <si>
    <r>
      <rPr>
        <b/>
        <u/>
        <sz val="9"/>
        <color theme="4" tint="-0.249977111117893"/>
        <rFont val="Arial"/>
        <family val="2"/>
      </rPr>
      <t>Localisation</t>
    </r>
    <r>
      <rPr>
        <b/>
        <sz val="9"/>
        <color theme="4" tint="-0.249977111117893"/>
        <rFont val="Arial"/>
        <family val="2"/>
      </rPr>
      <t xml:space="preserve">:  </t>
    </r>
    <r>
      <rPr>
        <sz val="9"/>
        <color theme="4" tint="-0.249977111117893"/>
        <rFont val="Arial"/>
        <family val="2"/>
      </rPr>
      <t>Chambre N°2</t>
    </r>
  </si>
  <si>
    <r>
      <rPr>
        <b/>
        <u/>
        <sz val="9"/>
        <color theme="4" tint="-0.249977111117893"/>
        <rFont val="Arial"/>
        <family val="2"/>
      </rPr>
      <t>Localisation</t>
    </r>
    <r>
      <rPr>
        <b/>
        <sz val="9"/>
        <color theme="4" tint="-0.249977111117893"/>
        <rFont val="Arial"/>
        <family val="2"/>
      </rPr>
      <t xml:space="preserve">:  </t>
    </r>
    <r>
      <rPr>
        <sz val="9"/>
        <color theme="4" tint="-0.249977111117893"/>
        <rFont val="Arial"/>
        <family val="2"/>
      </rPr>
      <t>Salle d'eau</t>
    </r>
  </si>
  <si>
    <t>Fenêtre 1 vantail OF avec double vitrage 4/16/4.
-Dimensions de l'ensemble 0.40 x 0.80 m en tableaux.
-Pose en feuillure.
-Laquée d'usine.</t>
  </si>
  <si>
    <t>Fenêtre 1 vantail OF avec double vitrage 4/16/4.
-Dimensions de l'ensemble 0.46 x 0.80 m en tableaux.
-Pose en feuillure.
-Laquée d'usine.</t>
  </si>
  <si>
    <r>
      <t xml:space="preserve">Repérage:   </t>
    </r>
    <r>
      <rPr>
        <b/>
        <sz val="12"/>
        <color theme="4" tint="-0.249977111117893"/>
        <rFont val="Arial"/>
        <family val="2"/>
      </rPr>
      <t>1</t>
    </r>
  </si>
  <si>
    <r>
      <t xml:space="preserve">Repérage:   </t>
    </r>
    <r>
      <rPr>
        <b/>
        <sz val="12"/>
        <color theme="4" tint="-0.249977111117893"/>
        <rFont val="Arial"/>
        <family val="2"/>
      </rPr>
      <t>2</t>
    </r>
  </si>
  <si>
    <r>
      <t xml:space="preserve">Repérage:   </t>
    </r>
    <r>
      <rPr>
        <b/>
        <sz val="12"/>
        <color theme="4" tint="-0.249977111117893"/>
        <rFont val="Arial"/>
        <family val="2"/>
      </rPr>
      <t>3</t>
    </r>
  </si>
  <si>
    <r>
      <t xml:space="preserve">Repérage:   </t>
    </r>
    <r>
      <rPr>
        <b/>
        <sz val="12"/>
        <color theme="4" tint="-0.249977111117893"/>
        <rFont val="Arial"/>
        <family val="2"/>
      </rPr>
      <t>4</t>
    </r>
  </si>
  <si>
    <r>
      <t xml:space="preserve">Repérage:   </t>
    </r>
    <r>
      <rPr>
        <b/>
        <sz val="12"/>
        <color theme="4" tint="-0.249977111117893"/>
        <rFont val="Arial"/>
        <family val="2"/>
      </rPr>
      <t>5</t>
    </r>
  </si>
  <si>
    <r>
      <t xml:space="preserve">Repérage:   </t>
    </r>
    <r>
      <rPr>
        <b/>
        <sz val="12"/>
        <color theme="4" tint="-0.249977111117893"/>
        <rFont val="Arial"/>
        <family val="2"/>
      </rPr>
      <t>6</t>
    </r>
  </si>
  <si>
    <r>
      <t xml:space="preserve">Repérage:   </t>
    </r>
    <r>
      <rPr>
        <b/>
        <sz val="12"/>
        <color theme="4" tint="-0.249977111117893"/>
        <rFont val="Arial"/>
        <family val="2"/>
      </rPr>
      <t>7</t>
    </r>
  </si>
  <si>
    <r>
      <t xml:space="preserve">Repérage:   </t>
    </r>
    <r>
      <rPr>
        <b/>
        <sz val="12"/>
        <color theme="4" tint="-0.249977111117893"/>
        <rFont val="Arial"/>
        <family val="2"/>
      </rPr>
      <t>8</t>
    </r>
  </si>
  <si>
    <t>Réalisation et pose d'un ensemble comportant :
3 vantaux:
- 2 vantaux OF 
- 1 vantail fixe 
double vitrage 4/16/4, avec meneau central
-Dimensions de l'ensemble 1.26 x 0,80 m.
-Pose en feuillure.</t>
  </si>
  <si>
    <t>Fenêtre 2 vantaux OF avec double vitrage 4/16/4 avec meneau central
-Dimensions de l'ensemble 0.73 x 0.80 m en tableaux.
-Pose en feuillure.
-Laquée d'usine.</t>
  </si>
  <si>
    <t>Fenêtre 2 vantaux OF avec double vitrage 4/16/4 avec meneau central
-1 carreau, vitrage dépoli.
-Dimensions de l'ensemble 0.73 x 0.80 m en tableaux.
-Pose en feuillure.
-Laquée d'usine.</t>
  </si>
  <si>
    <t>PORTE PALIERE ACOUSTIQUE ET COUPE-FEU</t>
  </si>
  <si>
    <r>
      <rPr>
        <b/>
        <u/>
        <sz val="9"/>
        <color theme="4" tint="-0.249977111117893"/>
        <rFont val="Arial"/>
        <family val="2"/>
      </rPr>
      <t>Localisation</t>
    </r>
    <r>
      <rPr>
        <b/>
        <sz val="9"/>
        <color theme="4" tint="-0.249977111117893"/>
        <rFont val="Arial"/>
        <family val="2"/>
      </rPr>
      <t xml:space="preserve">:  </t>
    </r>
    <r>
      <rPr>
        <sz val="9"/>
        <color theme="4" tint="-0.249977111117893"/>
        <rFont val="Arial"/>
        <family val="2"/>
      </rPr>
      <t>Entrée/Dégagement</t>
    </r>
  </si>
  <si>
    <r>
      <rPr>
        <b/>
        <sz val="9"/>
        <rFont val="Arial"/>
        <family val="2"/>
      </rPr>
      <t xml:space="preserve">DOUBLAGES compris ISOLANT DE TYPE GR32 en 120 mm - R=3,75 m².K/W, </t>
    </r>
    <r>
      <rPr>
        <sz val="9"/>
        <rFont val="Arial"/>
        <family val="2"/>
      </rPr>
      <t xml:space="preserve">hauteur dans la </t>
    </r>
    <r>
      <rPr>
        <b/>
        <sz val="9"/>
        <rFont val="Arial"/>
        <family val="2"/>
      </rPr>
      <t>Pièce à vivre</t>
    </r>
    <r>
      <rPr>
        <sz val="9"/>
        <rFont val="Arial"/>
        <family val="2"/>
      </rPr>
      <t xml:space="preserve"> jusqu'au plafond cathédrale, </t>
    </r>
    <r>
      <rPr>
        <b/>
        <sz val="9"/>
        <rFont val="Arial"/>
        <family val="2"/>
      </rPr>
      <t>HSP: 2,40m</t>
    </r>
    <r>
      <rPr>
        <sz val="9"/>
        <rFont val="Arial"/>
        <family val="2"/>
      </rPr>
      <t xml:space="preserve"> dans le reste des pièces (compté vide pour plein en compensation des retour d'embrasure et coffre éventuel)</t>
    </r>
  </si>
  <si>
    <t>POSE DES BLOCS-PORTES</t>
  </si>
  <si>
    <t>BANDE ARME DE PROTECTION POUR ANGLES SORTANTS</t>
  </si>
  <si>
    <r>
      <t xml:space="preserve">Réalisation d’un faux-plafond plat sur ossature métallique avec plaques de plâtre coupe-feu 1 heure, comprenant :
</t>
    </r>
    <r>
      <rPr>
        <sz val="9"/>
        <rFont val="Arial"/>
        <family val="2"/>
      </rPr>
      <t>- Fourniture et pose d’une ossature métallique (fourrures, suspentes, rails)
- Plaques de plâtre coupe-feu type BA13, double parement 
- Traitement des joints et finitions</t>
    </r>
  </si>
  <si>
    <t>Fourniture et pose d’une porte palière, de type ISACLUB 30 de chez Huet ou techniquement équivalent.
Porte à 1 vantail, finition du panneau : fibres pré-peintes, à peindre.
Serrure 3 points, double béquille.
Résistance au feu : EI 30
Performance thermique 1.6 W/m².K
Stabilité : Classe 2 minimum
Gâche Électrique Coupe-Feu
Dimensions : 	0.90 x 2,04 m environ</t>
  </si>
  <si>
    <t>Dégagement/Entrée</t>
  </si>
  <si>
    <t>Alimentation générale</t>
  </si>
  <si>
    <t>Alimentation générale du point de livraison au RDC jusqu’à l’armoire dans le cellier.</t>
  </si>
  <si>
    <t>Tableau Electrique général</t>
  </si>
  <si>
    <t>Disjoncteurs 10 A (éclairage)</t>
  </si>
  <si>
    <t>Disjoncteurs 16A (prise courant)</t>
  </si>
  <si>
    <t>Disjoncteurs 20 A(lave-linge, PC spécialisées…)</t>
  </si>
  <si>
    <t>Disjoncteurs 32 A (plaque cuisson, four)</t>
  </si>
  <si>
    <t>Fourniture et pose d’un tableau électrique comprenant :</t>
  </si>
  <si>
    <t>-  Protections différentielles 30mA pour éclairage, prises, équipements, alimentations plaques cuisine, LV, LL…)</t>
  </si>
  <si>
    <t>-  Protection VMC</t>
  </si>
  <si>
    <t>Article comprenant :</t>
  </si>
  <si>
    <t>- Protection des circuits principaux</t>
  </si>
  <si>
    <t>- Mise à la terre des masses métalliques</t>
  </si>
  <si>
    <t>- Barre de terre d’armoire de protection</t>
  </si>
  <si>
    <t>- Mise à la terre des appareils d’éclairage</t>
  </si>
  <si>
    <t>+ Les connections équipotentielles assureront la mise à la terre:</t>
  </si>
  <si>
    <t>- de l’ensemble des masses métalliques</t>
  </si>
  <si>
    <t>- des canalisations d’eau</t>
  </si>
  <si>
    <t>- des corps métalliques des appareils sanitaires …</t>
  </si>
  <si>
    <r>
      <t xml:space="preserve">-  Pare-foudre </t>
    </r>
    <r>
      <rPr>
        <sz val="11"/>
        <color theme="1"/>
        <rFont val="Arial"/>
        <family val="2"/>
      </rPr>
      <t xml:space="preserve">et vigi 30 mA </t>
    </r>
  </si>
  <si>
    <t xml:space="preserve">2 points lumineux sur 1 simple allumage </t>
  </si>
  <si>
    <t>Alimentation Hotte aspirante</t>
  </si>
  <si>
    <t>Prise de courant 2P+T 16A duo sur plan travail</t>
  </si>
  <si>
    <t>Prise 2P+T 16A pour réfrigérateur</t>
  </si>
  <si>
    <t>2 points lumineux sur télérupteur 3 points</t>
  </si>
  <si>
    <t>Simple allumage 1 applique  (miroir)</t>
  </si>
  <si>
    <t>Ventilation Mécanique Contrôlée</t>
  </si>
  <si>
    <t>Fourniture et pose kit VMC simple flux hygro B comprenant trois bouches diam. 80 (cellier, salle de bain et wc ), une
bouche diam. 125 (cuisine), une alimentation 230V et une évacuation</t>
  </si>
  <si>
    <t>Contrôle par organisme agrée et Consuel</t>
  </si>
  <si>
    <t>Liaisons équipotentielles et mise à la terre</t>
  </si>
  <si>
    <t>Réseau d’alimentation eau chaude, eau froide</t>
  </si>
  <si>
    <t>RESEAUX</t>
  </si>
  <si>
    <t>Réseau d’évacuation.</t>
  </si>
  <si>
    <t xml:space="preserve">PRODUCTION D'EAU CHAUDE SANITAIRE </t>
  </si>
  <si>
    <t>ROBINET D'ARRET</t>
  </si>
  <si>
    <t>Fourniture et pose de robinets d'arrêt avec purgeur de vidange sur les réseaux EF/ECS, pour chaque groupe d'appareils sanitaires et chaque appareil isolé</t>
  </si>
  <si>
    <t>Chauffage par pompe à chaleur air/air</t>
  </si>
  <si>
    <t>Alimentation radiateur</t>
  </si>
  <si>
    <t xml:space="preserve">Alimentation Chauffe-eau électrique </t>
  </si>
  <si>
    <t>Alimentation POMPE A CHALEUR AIR/AIR</t>
  </si>
  <si>
    <r>
      <t xml:space="preserve">Alimentations EFS/ECS en attente pour </t>
    </r>
    <r>
      <rPr>
        <b/>
        <sz val="9"/>
        <rFont val="Arial"/>
        <family val="2"/>
      </rPr>
      <t>Évier</t>
    </r>
    <r>
      <rPr>
        <sz val="9"/>
        <rFont val="Arial"/>
        <family val="2"/>
      </rPr>
      <t xml:space="preserve"> + Évacuation en PVC Ø 40</t>
    </r>
  </si>
  <si>
    <r>
      <t xml:space="preserve">Alimentations EFS en attente pour </t>
    </r>
    <r>
      <rPr>
        <b/>
        <sz val="9"/>
        <rFont val="Arial"/>
        <family val="2"/>
      </rPr>
      <t xml:space="preserve">Lave-vaisselle </t>
    </r>
    <r>
      <rPr>
        <sz val="9"/>
        <rFont val="Arial"/>
        <family val="2"/>
      </rPr>
      <t xml:space="preserve"> + Évacuation en PVC Ø 40</t>
    </r>
  </si>
  <si>
    <r>
      <t xml:space="preserve">Alimentation EFS avec robinet d'arrêt de puisage chromé pour </t>
    </r>
    <r>
      <rPr>
        <b/>
        <sz val="9"/>
        <rFont val="Arial"/>
        <family val="2"/>
      </rPr>
      <t>Lave-linge</t>
    </r>
    <r>
      <rPr>
        <sz val="9"/>
        <rFont val="Arial"/>
        <family val="2"/>
      </rPr>
      <t>, Évacuation par tube PVC Ø 40 mm avec double coude</t>
    </r>
  </si>
  <si>
    <t>Fourniture, pose et raccordement d'un Dispositif d'Évacuation Naturelle de Fumées et de Chaleur (DENFC) installé en toiture au-dessus de la cage d'escalier de l'immeuble R+2. L'ouvrage comprend le châssis, l'adaptation à la couverture en tuiles, l'embrasure intérieure, ainsi que l'ensemble du système de commande manuel et automatique depuis le rez-de-chaussée</t>
  </si>
  <si>
    <t>CREATION DENSENFUMAGE sur toiture tuile</t>
  </si>
  <si>
    <t>Le dispositif de commande sera un Dispositif de Commande Manuelle (DCM) installé au rez-de-chaussée de la cage d'escalier, accessible facilement pour les services de secours.</t>
  </si>
  <si>
    <t>Alimentation Gâche Électrique porte d’entrée</t>
  </si>
  <si>
    <t>Ensemble de charpente comprenant une ferme et ainsi que l'ensemble des pannes nécessaires</t>
  </si>
  <si>
    <t>Fourniture et pose de tuile à douille</t>
  </si>
  <si>
    <t>Fourniture et pose fenêtre de toit (Châssis d'éclairement) motorisé avec store elec de type VELUX,  Dim. 114 x 118 cm</t>
  </si>
  <si>
    <r>
      <t>Peinture plafond en placo</t>
    </r>
    <r>
      <rPr>
        <sz val="10"/>
        <rFont val="Arial"/>
        <family val="2"/>
      </rPr>
      <t xml:space="preserve"> (couleur au choix du Maître d’œuvre)</t>
    </r>
  </si>
  <si>
    <t>dgt</t>
  </si>
  <si>
    <t>Fourniture et pose d’un revêtement de sol P.V.C. type "Création 55
de chez Gerflor", ou techniquement équivalent *- classement UPEC
U3P3E2C1 - coloris à définir</t>
  </si>
  <si>
    <t xml:space="preserve">Meuble sur pied 80cm blanc à tiroir, vasque céramique, miroir, spot </t>
  </si>
  <si>
    <t>frt</t>
  </si>
  <si>
    <t>1.11</t>
  </si>
  <si>
    <r>
      <rPr>
        <b/>
        <u/>
        <sz val="9"/>
        <rFont val="Arial"/>
        <family val="2"/>
      </rPr>
      <t>PLAFONDS  plats</t>
    </r>
    <r>
      <rPr>
        <b/>
        <sz val="9"/>
        <rFont val="Arial"/>
        <family val="2"/>
      </rPr>
      <t>, type Plaques de plâtre sur ossature métallique</t>
    </r>
  </si>
  <si>
    <r>
      <rPr>
        <b/>
        <u/>
        <sz val="9"/>
        <rFont val="Arial"/>
        <family val="2"/>
      </rPr>
      <t>PLAFONDS rampant</t>
    </r>
    <r>
      <rPr>
        <b/>
        <sz val="9"/>
        <rFont val="Arial"/>
        <family val="2"/>
      </rPr>
      <t>, type Plaques de plâtre sur ossature métallique</t>
    </r>
  </si>
  <si>
    <r>
      <t xml:space="preserve">Caisson technique pour gaines Ø125 pour Cuisine et Ø80 pour Cellier VMC en plaques de plâtre
</t>
    </r>
    <r>
      <rPr>
        <sz val="9"/>
        <rFont val="Arial"/>
        <family val="2"/>
      </rPr>
      <t>comprenant :
- ossature métallique galvanisée (rails + montants),
plaques de plâtre BA13,
- traitement des joints (bandes + enduits 2 passes minimum),
- toutes sujétions de mise en œuvre liées aux réseaux VMC</t>
    </r>
  </si>
  <si>
    <t>Dimension dans cage d’escalier : 35x30cm ht</t>
  </si>
  <si>
    <t>Dimension dans cuisine: 20x20cm ht</t>
  </si>
  <si>
    <t>PLUS-VALUE pour plaques hydro en doublages, emprise douche</t>
  </si>
  <si>
    <r>
      <rPr>
        <b/>
        <u/>
        <sz val="9"/>
        <color theme="4" tint="-0.249977111117893"/>
        <rFont val="Arial"/>
        <family val="2"/>
      </rPr>
      <t>Localisation</t>
    </r>
    <r>
      <rPr>
        <b/>
        <sz val="9"/>
        <color theme="4" tint="-0.249977111117893"/>
        <rFont val="Arial"/>
        <family val="2"/>
      </rPr>
      <t xml:space="preserve">:  </t>
    </r>
    <r>
      <rPr>
        <b/>
        <sz val="9"/>
        <color rgb="FF00B050"/>
        <rFont val="Arial"/>
        <family val="2"/>
      </rPr>
      <t>schématisés en vert</t>
    </r>
  </si>
  <si>
    <r>
      <rPr>
        <b/>
        <u/>
        <sz val="9"/>
        <color theme="4" tint="-0.249977111117893"/>
        <rFont val="Arial"/>
        <family val="2"/>
      </rPr>
      <t>Localisation</t>
    </r>
    <r>
      <rPr>
        <b/>
        <sz val="9"/>
        <color theme="4" tint="-0.249977111117893"/>
        <rFont val="Arial"/>
        <family val="2"/>
      </rPr>
      <t xml:space="preserve">:  </t>
    </r>
    <r>
      <rPr>
        <sz val="9"/>
        <color theme="4" tint="-0.249977111117893"/>
        <rFont val="Arial"/>
        <family val="2"/>
      </rPr>
      <t>Salle d'eau &amp; WC</t>
    </r>
    <r>
      <rPr>
        <b/>
        <sz val="9"/>
        <color theme="4" tint="-0.249977111117893"/>
        <rFont val="Arial"/>
        <family val="2"/>
      </rPr>
      <t xml:space="preserve">, </t>
    </r>
    <r>
      <rPr>
        <b/>
        <sz val="9"/>
        <color rgb="FFFFC000"/>
        <rFont val="Arial"/>
        <family val="2"/>
      </rPr>
      <t>schématisés en jaune</t>
    </r>
  </si>
  <si>
    <r>
      <rPr>
        <b/>
        <u/>
        <sz val="9"/>
        <color theme="4" tint="-0.249977111117893"/>
        <rFont val="Arial"/>
        <family val="2"/>
      </rPr>
      <t>Localisation</t>
    </r>
    <r>
      <rPr>
        <b/>
        <sz val="9"/>
        <color theme="4" tint="-0.249977111117893"/>
        <rFont val="Arial"/>
        <family val="2"/>
      </rPr>
      <t xml:space="preserve">:  </t>
    </r>
    <r>
      <rPr>
        <b/>
        <sz val="9"/>
        <color rgb="FF71DAFF"/>
        <rFont val="Arial"/>
        <family val="2"/>
      </rPr>
      <t xml:space="preserve">schématisés en bleu clair  </t>
    </r>
  </si>
  <si>
    <r>
      <rPr>
        <b/>
        <u/>
        <sz val="9"/>
        <color theme="4" tint="-0.249977111117893"/>
        <rFont val="Arial"/>
        <family val="2"/>
      </rPr>
      <t>Localisation</t>
    </r>
    <r>
      <rPr>
        <b/>
        <sz val="9"/>
        <color theme="4" tint="-0.249977111117893"/>
        <rFont val="Arial"/>
        <family val="2"/>
      </rPr>
      <t>:  schématisés en bleu</t>
    </r>
  </si>
  <si>
    <r>
      <t xml:space="preserve">Localisation: Salle d'eau, </t>
    </r>
    <r>
      <rPr>
        <sz val="9"/>
        <color theme="4" tint="-0.249977111117893"/>
        <rFont val="Arial"/>
        <family val="2"/>
      </rPr>
      <t>emprise douche</t>
    </r>
  </si>
  <si>
    <r>
      <t xml:space="preserve"> </t>
    </r>
    <r>
      <rPr>
        <b/>
        <sz val="9"/>
        <color rgb="FFFF0000"/>
        <rFont val="Arial"/>
        <family val="2"/>
      </rPr>
      <t xml:space="preserve">schématisés en rouge </t>
    </r>
  </si>
  <si>
    <t>Emsemble du R+2</t>
  </si>
  <si>
    <t>Cellier
Dégagement 
Chambre 1
Chambre 2
WC
Salle d’eau</t>
  </si>
  <si>
    <r>
      <t xml:space="preserve">Repérage:   </t>
    </r>
    <r>
      <rPr>
        <b/>
        <sz val="12"/>
        <color rgb="FFFF0000"/>
        <rFont val="Arial"/>
        <family val="2"/>
      </rPr>
      <t>PP-01</t>
    </r>
  </si>
  <si>
    <t>Seuil de transition</t>
  </si>
  <si>
    <t>Fourniture et pose d'un profilé de seuil en aluminium anodisé ou équivalent, assurant la liaison entre le revêtement de sol PVC et le carrelage au droit des portes du WC et de la salle d'eau, comprenant toutes découpes, fixations, réglages et sujétions de mise en œuvre.</t>
  </si>
  <si>
    <t>Natte de désolidarisation type Schlüter-DITRA 25, Mapeguard UM 35, ou équivalent</t>
  </si>
  <si>
    <t>Fourniture et pose de Carrelage Grès Cérame</t>
  </si>
  <si>
    <r>
      <rPr>
        <b/>
        <u/>
        <sz val="9"/>
        <color theme="4" tint="-0.249977111117893"/>
        <rFont val="Arial"/>
        <family val="2"/>
      </rPr>
      <t>Localisation</t>
    </r>
    <r>
      <rPr>
        <b/>
        <sz val="9"/>
        <color theme="4" tint="-0.249977111117893"/>
        <rFont val="Arial"/>
        <family val="2"/>
      </rPr>
      <t>: WC et Salle d'eau</t>
    </r>
  </si>
  <si>
    <r>
      <rPr>
        <b/>
        <u/>
        <sz val="9"/>
        <color theme="4" tint="-0.249977111117893"/>
        <rFont val="Arial"/>
        <family val="2"/>
      </rPr>
      <t>Localisation</t>
    </r>
    <r>
      <rPr>
        <b/>
        <sz val="9"/>
        <color theme="4" tint="-0.249977111117893"/>
        <rFont val="Arial"/>
        <family val="2"/>
      </rPr>
      <t>: WC et Salle d'eau sauf emprise de douche</t>
    </r>
  </si>
  <si>
    <r>
      <t xml:space="preserve">Sur les parois neuves (type placo) : Carrelage mural , joints.
</t>
    </r>
    <r>
      <rPr>
        <b/>
        <u/>
        <sz val="10"/>
        <color theme="4" tint="-0.249977111117893"/>
        <rFont val="Arial"/>
        <family val="2"/>
      </rPr>
      <t xml:space="preserve"> Localisation : </t>
    </r>
  </si>
  <si>
    <r>
      <rPr>
        <b/>
        <u/>
        <sz val="9"/>
        <color theme="4" tint="-0.249977111117893"/>
        <rFont val="Arial"/>
        <family val="2"/>
      </rPr>
      <t>Localisation</t>
    </r>
    <r>
      <rPr>
        <b/>
        <sz val="9"/>
        <color theme="4" tint="-0.249977111117893"/>
        <rFont val="Arial"/>
        <family val="2"/>
      </rPr>
      <t>: emprise de douche</t>
    </r>
  </si>
  <si>
    <t xml:space="preserve">Les avants toits devront être conservé à l'indentique, découpe des chevrons d'avant toits à l'intérieur et mise en attente afin de pouvoir les moiser sur les nouveaux chevrons </t>
  </si>
  <si>
    <t>Habillage de poteaux béton existant  du R+1</t>
  </si>
  <si>
    <t>Encoffrement coupe-feu EI 60 (1 heure) sur poutre existante au R+1</t>
  </si>
  <si>
    <r>
      <rPr>
        <b/>
        <u/>
        <sz val="9"/>
        <rFont val="Arial"/>
        <family val="2"/>
      </rPr>
      <t>Dimensions du vantail  : 830 mm x 2040 mm</t>
    </r>
    <r>
      <rPr>
        <sz val="9"/>
        <rFont val="Arial"/>
        <family val="2"/>
      </rPr>
      <t xml:space="preserve">
</t>
    </r>
    <r>
      <rPr>
        <b/>
        <sz val="9"/>
        <rFont val="Arial"/>
        <family val="2"/>
      </rPr>
      <t>Fourniture seule</t>
    </r>
    <r>
      <rPr>
        <sz val="9"/>
        <rFont val="Arial"/>
        <family val="2"/>
      </rPr>
      <t xml:space="preserve"> (pose au lot Plâtrerie) de blocs portes à âmes PLEINES à un vantail de type MBS 021 marque "Malerba" ou techniquement équivalent. 
Huisseries bois à peindre, vantail finition prépeinte (à peindre par le lot Peintures) 
Fourniture et pose des garnitures de porte sur plaque robuste, gamme aluminium marque "Vachette", ou techniquement équivalent.
Condamnation à verrou pour les Salles de bains/ d'eau et WC</t>
    </r>
    <r>
      <rPr>
        <u/>
        <sz val="9"/>
        <rFont val="Arial"/>
        <family val="2"/>
      </rPr>
      <t>ompris butée de portes en inox avec bague caoutchouc</t>
    </r>
    <r>
      <rPr>
        <sz val="9"/>
        <rFont val="Arial"/>
        <family val="2"/>
      </rPr>
      <t xml:space="preserve">
Article comprenant le détalonnage des portes de 10 mm pour les portes des pièces humides (SE et WC), pose de la quincaillerie, et tous les réglages et ajustages.
</t>
    </r>
  </si>
  <si>
    <r>
      <rPr>
        <b/>
        <u/>
        <sz val="9"/>
        <color theme="4" tint="-0.249977111117893"/>
        <rFont val="Arial"/>
        <family val="2"/>
      </rPr>
      <t xml:space="preserve">Localisation :  R+2
</t>
    </r>
    <r>
      <rPr>
        <sz val="9"/>
        <color theme="4" tint="-0.249977111117893"/>
        <rFont val="Arial"/>
        <family val="2"/>
      </rPr>
      <t>Piece à vivre, Cellier, Dégagement , Chambre 1 , Chambre 2 et Palier 2 Chambre 2
Palier 2</t>
    </r>
  </si>
  <si>
    <t>Lot n°07  - SOLS SOUPLES</t>
  </si>
  <si>
    <r>
      <rPr>
        <b/>
        <u/>
        <sz val="9"/>
        <color theme="4" tint="-0.249977111117893"/>
        <rFont val="Arial"/>
        <family val="2"/>
      </rPr>
      <t xml:space="preserve">Localisation :  R+1
</t>
    </r>
    <r>
      <rPr>
        <sz val="9"/>
        <color theme="4" tint="-0.249977111117893"/>
        <rFont val="Arial"/>
        <family val="2"/>
      </rPr>
      <t>Pieces du R+1</t>
    </r>
  </si>
  <si>
    <t>Lot n°08 -  ELECTRICITE - VMC</t>
  </si>
  <si>
    <t>Lot n°9  - PLOMBERIE - SANITAIRES - CHAUFFAGE</t>
  </si>
  <si>
    <t>DIAGNOSTIC DE L'ETAT DES DOUBLAGES ET DES CLOISONS DU RDC</t>
  </si>
  <si>
    <t>Vérification de l'état des doublages et cloisons existants, Repérage des ouvrages dégradés (humidité, moisissures, déformations, altérations des plaques ou isolants)</t>
  </si>
  <si>
    <t>Essais, contrôles et mise en service des installations électriques RDC et R+1</t>
  </si>
  <si>
    <t>Vérification du bon fonctionnement des installations RDC et R+1</t>
  </si>
  <si>
    <t>Vérification du bon fonctionnement des réseaux électriques et équipements associés</t>
  </si>
  <si>
    <t>Fourniture et pose d'une pompe à chaleur reversible air/air multisplit de marque  Atlantic Takao ou équivalent, comprenant une unité extérieure en toiture avec support antivibratile, 3 unités intérieures (séjour/cuisine + 2 chambres), les liaisons frigorifiques calorifugées, l'évacuation des condensats, les raccordements électriques, les supports et fixations, les essais, réglages et la mise en service et essais COPREC.</t>
  </si>
  <si>
    <t>Équipement  R+1</t>
  </si>
  <si>
    <t>Alimentation électrique et équipements</t>
  </si>
  <si>
    <t>Fourniture et pose hotte aspirante à recyclage avec filtre charbon actif</t>
  </si>
  <si>
    <t>fr</t>
  </si>
  <si>
    <t>u</t>
  </si>
  <si>
    <r>
      <t xml:space="preserve">APPAREILS SANITAIRES  </t>
    </r>
    <r>
      <rPr>
        <b/>
        <sz val="10"/>
        <color rgb="FFFF0000"/>
        <rFont val="Arial"/>
        <family val="2"/>
      </rPr>
      <t>R+2</t>
    </r>
  </si>
  <si>
    <r>
      <t xml:space="preserve">APPAREILS SANITAIRES  </t>
    </r>
    <r>
      <rPr>
        <b/>
        <sz val="10"/>
        <color rgb="FFFF0000"/>
        <rFont val="Arial"/>
        <family val="2"/>
      </rPr>
      <t>R+1</t>
    </r>
  </si>
  <si>
    <t>Fourniture et pose d’une kitchenette complète R+1 comprenant meuble, plan de travail, évier, robinetterie et raccordements</t>
  </si>
  <si>
    <t>kitchenette</t>
  </si>
  <si>
    <t>Localisation:  R+2 (Pièce à vivre, Chambre 1 &amp; Chambre 2)</t>
  </si>
  <si>
    <r>
      <t xml:space="preserve">Attente d'une évacuation PVC Ø 40 mm munie d'un entonnoir pour le raccordement direct des condensats </t>
    </r>
    <r>
      <rPr>
        <b/>
        <sz val="9"/>
        <rFont val="Arial"/>
        <family val="2"/>
      </rPr>
      <t>Sèche-linge (à condensation)</t>
    </r>
  </si>
  <si>
    <r>
      <t xml:space="preserve">Fourniture et pose d'un chauffe-eau électrique à accumulation de marque Atlantic ou équivalent, d'une capacité de 200 litres  </t>
    </r>
    <r>
      <rPr>
        <b/>
        <sz val="9"/>
        <rFont val="Arial"/>
        <family val="2"/>
      </rPr>
      <t>Localisation : Cellier - R+2</t>
    </r>
  </si>
  <si>
    <r>
      <t xml:space="preserve">Fourniture et pose chauffe-eau électrique petite capacité avec raccordements </t>
    </r>
    <r>
      <rPr>
        <b/>
        <sz val="9"/>
        <rFont val="Arial"/>
        <family val="2"/>
      </rPr>
      <t>Localisation : Musée-Salle 2  R+1</t>
    </r>
  </si>
  <si>
    <r>
      <rPr>
        <b/>
        <u/>
        <sz val="9"/>
        <color theme="4" tint="-0.249977111117893"/>
        <rFont val="Arial"/>
        <family val="2"/>
      </rPr>
      <t>Localisation</t>
    </r>
    <r>
      <rPr>
        <b/>
        <sz val="9"/>
        <color theme="4" tint="-0.249977111117893"/>
        <rFont val="Arial"/>
        <family val="2"/>
      </rPr>
      <t>:  Porte d'accès aux locaux au R+1</t>
    </r>
  </si>
  <si>
    <t>Réalisation des reprises nécessaires sur les ouvrages après diagnostic.
Compris raccords de plâtrerie, raccords de plaques de plâtre, traitement des joints, enduits, ponçage et toutes sujétions de finition pour remise en état des surfaces.</t>
  </si>
  <si>
    <t>Renforcement du mur mitoyen existant. Les travaux pourront comprendre la réalisation d'un chaînage, de renforts métalliques, de tirants, d'ancrages ou tout autre dispositif structurel. Toutes les sujétions de préparation, d'étaiement provisoire, de scellements, de reprises de maçonnerie et de remise en état sont réputées comprises dans le prix.</t>
  </si>
  <si>
    <t>7</t>
  </si>
  <si>
    <t>FABRICATION ET POSE D’UNE MARCHE EN BOIS SUR ESCALIER EXISTANT</t>
  </si>
  <si>
    <t>FOURNITURE ET POSE DE TABLETTES EN BOIS</t>
  </si>
  <si>
    <t>Tablettes d'embrasures en bois des menuiseries extérieures du RDC, fourniture et pose, sur toute la profondeur des embrasures,  comprenant prises de cotes, avec adaptation aux menuiseries existantes, ajustements, usinages, fixations invisibles, joints de finition et toutes sujétions de mise en œuvre.</t>
  </si>
  <si>
    <r>
      <rPr>
        <b/>
        <u/>
        <sz val="10"/>
        <color theme="4" tint="-0.249977111117893"/>
        <rFont val="Arial"/>
        <family val="2"/>
      </rPr>
      <t>Localisation</t>
    </r>
    <r>
      <rPr>
        <b/>
        <sz val="10"/>
        <color theme="4" tint="-0.249977111117893"/>
        <rFont val="Arial"/>
        <family val="2"/>
      </rPr>
      <t xml:space="preserve"> : </t>
    </r>
    <r>
      <rPr>
        <sz val="10"/>
        <color theme="4" tint="-0.249977111117893"/>
        <rFont val="Arial"/>
        <family val="2"/>
      </rPr>
      <t>Embrasures des fenêtres extérieures</t>
    </r>
    <r>
      <rPr>
        <b/>
        <sz val="10"/>
        <color theme="4" tint="-0.249977111117893"/>
        <rFont val="Arial"/>
        <family val="2"/>
      </rPr>
      <t xml:space="preserve"> </t>
    </r>
    <r>
      <rPr>
        <sz val="10"/>
        <color theme="4" tint="-0.249977111117893"/>
        <rFont val="Arial"/>
        <family val="2"/>
      </rPr>
      <t>du RDC</t>
    </r>
  </si>
  <si>
    <t>DOUBLAGES+CLOISONS (RDC)</t>
  </si>
  <si>
    <t>PLAFOND RDC + poutre</t>
  </si>
  <si>
    <r>
      <rPr>
        <b/>
        <u/>
        <sz val="9"/>
        <color theme="4" tint="-0.249977111117893"/>
        <rFont val="Arial"/>
        <family val="2"/>
      </rPr>
      <t>Localisation</t>
    </r>
    <r>
      <rPr>
        <b/>
        <sz val="9"/>
        <color theme="4" tint="-0.249977111117893"/>
        <rFont val="Arial"/>
        <family val="2"/>
      </rPr>
      <t>:  plafonds plaque de plâtre du R+1, R+2 &amp; Encoffrement sur poutre existante au R+1 + Caisson technique pour gaines WMC R+2</t>
    </r>
  </si>
  <si>
    <r>
      <rPr>
        <b/>
        <u/>
        <sz val="8"/>
        <color theme="4" tint="-0.249977111117893"/>
        <rFont val="Arial"/>
        <family val="2"/>
      </rPr>
      <t>Localisation</t>
    </r>
    <r>
      <rPr>
        <b/>
        <sz val="8"/>
        <color theme="4" tint="-0.249977111117893"/>
        <rFont val="Arial"/>
        <family val="2"/>
      </rPr>
      <t>:  parois verticales du RDC</t>
    </r>
  </si>
  <si>
    <r>
      <rPr>
        <b/>
        <u/>
        <sz val="8"/>
        <color theme="4" tint="-0.249977111117893"/>
        <rFont val="Arial"/>
        <family val="2"/>
      </rPr>
      <t>Localisation</t>
    </r>
    <r>
      <rPr>
        <b/>
        <sz val="8"/>
        <color theme="4" tint="-0.249977111117893"/>
        <rFont val="Arial"/>
        <family val="2"/>
      </rPr>
      <t>: Peinture plinthes bois R+2 et R+1</t>
    </r>
  </si>
  <si>
    <r>
      <rPr>
        <b/>
        <u/>
        <sz val="8"/>
        <color theme="4" tint="-0.249977111117893"/>
        <rFont val="Arial"/>
        <family val="2"/>
      </rPr>
      <t>Localisation</t>
    </r>
    <r>
      <rPr>
        <b/>
        <sz val="8"/>
        <color theme="4" tint="-0.249977111117893"/>
        <rFont val="Arial"/>
        <family val="2"/>
      </rPr>
      <t>:  ensemble des portes intérieures</t>
    </r>
  </si>
  <si>
    <r>
      <rPr>
        <b/>
        <u/>
        <sz val="9"/>
        <color theme="4" tint="-0.249977111117893"/>
        <rFont val="Arial"/>
        <family val="2"/>
      </rPr>
      <t xml:space="preserve">Localisation :  R+2
</t>
    </r>
    <r>
      <rPr>
        <sz val="9"/>
        <color theme="4" tint="-0.249977111117893"/>
        <rFont val="Arial"/>
        <family val="2"/>
      </rPr>
      <t xml:space="preserve">Piece à vivre, Cellier, Dégagement , Chambre 1 , Chambre 2 et Palier 2 </t>
    </r>
  </si>
  <si>
    <r>
      <rPr>
        <b/>
        <u/>
        <sz val="8"/>
        <color theme="4" tint="-0.249977111117893"/>
        <rFont val="Arial"/>
        <family val="2"/>
      </rPr>
      <t>Localisation</t>
    </r>
    <r>
      <rPr>
        <b/>
        <sz val="8"/>
        <color theme="4" tint="-0.249977111117893"/>
        <rFont val="Arial"/>
        <family val="2"/>
      </rPr>
      <t>:  plafonds du RDC</t>
    </r>
  </si>
  <si>
    <t>Ferme sur poteaux R+2 et  solives du RDC</t>
  </si>
  <si>
    <r>
      <t xml:space="preserve">Repérage:  </t>
    </r>
    <r>
      <rPr>
        <sz val="10"/>
        <color rgb="FF0070C0"/>
        <rFont val="Arial"/>
        <family val="2"/>
      </rPr>
      <t xml:space="preserve"> </t>
    </r>
    <r>
      <rPr>
        <b/>
        <sz val="10"/>
        <color rgb="FF0070C0"/>
        <rFont val="Arial"/>
        <family val="2"/>
      </rPr>
      <t>9</t>
    </r>
  </si>
  <si>
    <t>Alimentation électrique kitchenette R+1 ( 32A (plaque de cuisson)</t>
  </si>
  <si>
    <t>Couloir en zing coté mitoyen (Côté Sud)</t>
  </si>
  <si>
    <t>RENFORCEMENT DE MUR PIGNON (MUR MITOYEN EXISTANT COTE SUD)</t>
  </si>
  <si>
    <t>1.12</t>
  </si>
  <si>
    <t>Stabilisation provisoire des murs à colombages existants</t>
  </si>
  <si>
    <t>Frt</t>
  </si>
  <si>
    <r>
      <rPr>
        <b/>
        <sz val="9"/>
        <rFont val="Arial"/>
        <family val="2"/>
      </rPr>
      <t>Encoffrement coupe-feu EI 60 (1 heure) sur poutre existante au R+1 de section environ 79 x 31 cm et longueur 5,49 ml, comprenant :</t>
    </r>
    <r>
      <rPr>
        <sz val="9"/>
        <rFont val="Arial"/>
        <family val="2"/>
      </rPr>
      <t xml:space="preserve">
- Fourniture et pose d’une ossature métallique 
- Mise en œuvre d’un habillage en plaques de plâtre coupe-feu type BA13, double parement
- Isolant laine de verre  100mm
</t>
    </r>
  </si>
  <si>
    <t>1.13</t>
  </si>
  <si>
    <t>1.14</t>
  </si>
  <si>
    <t>Dépose de plancher bois intermédiaire et chevrons existants  R+2</t>
  </si>
  <si>
    <t>Mise hors d'eau provisoire</t>
  </si>
  <si>
    <t>1.15</t>
  </si>
  <si>
    <t>1.16</t>
  </si>
  <si>
    <t>1.17</t>
  </si>
  <si>
    <t>1.18</t>
  </si>
  <si>
    <t>1.19</t>
  </si>
  <si>
    <t>Réalisation d'un solivage : Pannes maîtresse et Solives R+2</t>
  </si>
  <si>
    <t>COMMUNE DE CASTELMORON SUR LOT 
représentée par M. Daniel MARROT</t>
  </si>
  <si>
    <t>parois R+1</t>
  </si>
  <si>
    <r>
      <rPr>
        <b/>
        <u/>
        <sz val="8"/>
        <color theme="4" tint="-0.249977111117893"/>
        <rFont val="Arial"/>
        <family val="2"/>
      </rPr>
      <t>Localisation</t>
    </r>
    <r>
      <rPr>
        <b/>
        <sz val="8"/>
        <color theme="4" tint="-0.249977111117893"/>
        <rFont val="Arial"/>
        <family val="2"/>
      </rPr>
      <t>:  parois verticales du R+2 et R+1 de toutes les pièces or zone faiencée &amp; Habillage de poteaux béton existant  du R+1</t>
    </r>
  </si>
  <si>
    <t>Lot n°10  - PEINTURE</t>
  </si>
  <si>
    <t>Peinture sur cage de escalier</t>
  </si>
  <si>
    <t>Nettoyage et application d'une lasure sur escalier bois existant</t>
  </si>
  <si>
    <r>
      <rPr>
        <b/>
        <sz val="9"/>
        <rFont val="Arial"/>
        <family val="2"/>
      </rPr>
      <t>Peinture sur mur RDC, R+1 et R+2</t>
    </r>
    <r>
      <rPr>
        <sz val="9"/>
        <rFont val="Arial"/>
        <family val="2"/>
      </rPr>
      <t xml:space="preserve"> Préparation des supports, application d’un primaire d’accrochage, puis mise en œuvre de deux couches de peinture velours</t>
    </r>
  </si>
  <si>
    <r>
      <rPr>
        <b/>
        <sz val="9"/>
        <rFont val="Arial"/>
        <family val="2"/>
      </rPr>
      <t>Peinture plafond RDC, R+1 :</t>
    </r>
    <r>
      <rPr>
        <sz val="9"/>
        <rFont val="Arial"/>
        <family val="2"/>
      </rPr>
      <t xml:space="preserve"> Préparation des supports, application d’un primaire d’accrochage, puis mise en œuvre de deux couches de peinture mat lavable</t>
    </r>
  </si>
  <si>
    <t>RDC</t>
  </si>
  <si>
    <t>R+1</t>
  </si>
  <si>
    <t>R+2</t>
  </si>
  <si>
    <t>3,3</t>
  </si>
  <si>
    <t>Raccordement d'étanchéité sur mur mitoyen – côté Sud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</si>
</sst>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 #,##0.00_-;_-* &quot;-&quot;??_-;_-@_-"/>
    <numFmt numFmtId="165" formatCode="#,##0.0"/>
    <numFmt numFmtId="166" formatCode="#,##0.00_ ;\-#,##0.00\ "/>
    <numFmt numFmtId="167" formatCode="_-* #,##0.00\ [$€-40C]_-;\-* #,##0.00\ [$€-40C]_-;_-* &quot;-&quot;??\ [$€-40C]_-;_-@_-"/>
    <numFmt numFmtId="168" formatCode="#,##0.00\ &quot;€&quot;"/>
  </numFmts>
  <fonts count="143" x14ac:knownFonts="1">
    <font>
      <sz val="11"/>
      <color theme="1"/>
      <name val="Calibri"/>
      <family val="2"/>
      <scheme val="minor"/>
    </font>
    <font>
      <sz val="11"/>
      <color theme="1"/>
      <name val="Calibri"/>
      <family val="2"/>
      <scheme val="minor"/>
    </font>
    <font>
      <sz val="14"/>
      <name val="Arial Black"/>
      <family val="2"/>
    </font>
    <font>
      <sz val="10"/>
      <name val="Times New Roman"/>
      <family val="1"/>
    </font>
    <font>
      <b/>
      <sz val="10"/>
      <name val="Times New Roman"/>
      <family val="1"/>
    </font>
    <font>
      <b/>
      <sz val="9"/>
      <name val="Times New Roman"/>
      <family val="1"/>
    </font>
    <font>
      <b/>
      <u/>
      <sz val="10"/>
      <name val="Times New Roman"/>
      <family val="1"/>
    </font>
    <font>
      <sz val="11"/>
      <name val="Times New Roman"/>
      <family val="1"/>
    </font>
    <font>
      <b/>
      <sz val="11"/>
      <name val="Arial"/>
      <family val="2"/>
    </font>
    <font>
      <b/>
      <sz val="11"/>
      <name val="Times New Roman"/>
      <family val="1"/>
    </font>
    <font>
      <sz val="8"/>
      <name val="Calibri"/>
      <family val="2"/>
      <scheme val="minor"/>
    </font>
    <font>
      <sz val="10"/>
      <color theme="1"/>
      <name val="Times New Roman"/>
      <family val="1"/>
    </font>
    <font>
      <sz val="8"/>
      <name val="Arial Black"/>
      <family val="2"/>
    </font>
    <font>
      <sz val="8"/>
      <name val="Times New Roman"/>
      <family val="1"/>
    </font>
    <font>
      <sz val="8"/>
      <color theme="1"/>
      <name val="Calibri"/>
      <family val="2"/>
      <scheme val="minor"/>
    </font>
    <font>
      <sz val="11"/>
      <name val="Arial"/>
      <family val="2"/>
    </font>
    <font>
      <b/>
      <sz val="12"/>
      <name val="Times New Roman"/>
      <family val="1"/>
    </font>
    <font>
      <b/>
      <sz val="10"/>
      <color rgb="FF2F5496"/>
      <name val="Arial"/>
      <family val="2"/>
    </font>
    <font>
      <b/>
      <sz val="14"/>
      <name val="Times New Roman"/>
      <family val="1"/>
    </font>
    <font>
      <sz val="10"/>
      <color rgb="FFC00000"/>
      <name val="Times New Roman"/>
      <family val="1"/>
    </font>
    <font>
      <sz val="10"/>
      <name val="Arial"/>
      <family val="2"/>
    </font>
    <font>
      <b/>
      <sz val="10"/>
      <name val="Arial"/>
      <family val="2"/>
    </font>
    <font>
      <b/>
      <sz val="9"/>
      <name val="Arial"/>
      <family val="2"/>
    </font>
    <font>
      <sz val="8"/>
      <color rgb="FFFF0000"/>
      <name val="Arial"/>
      <family val="2"/>
    </font>
    <font>
      <sz val="9"/>
      <name val="Arial"/>
      <family val="2"/>
    </font>
    <font>
      <sz val="10"/>
      <color theme="4" tint="-0.249977111117893"/>
      <name val="Arial"/>
      <family val="2"/>
    </font>
    <font>
      <b/>
      <u/>
      <sz val="10"/>
      <color theme="4" tint="-0.249977111117893"/>
      <name val="Arial"/>
      <family val="2"/>
    </font>
    <font>
      <sz val="8"/>
      <name val="Arial"/>
      <family val="2"/>
    </font>
    <font>
      <sz val="8"/>
      <color theme="4" tint="-0.249977111117893"/>
      <name val="Arial"/>
      <family val="2"/>
    </font>
    <font>
      <b/>
      <sz val="14"/>
      <color theme="4" tint="-0.249977111117893"/>
      <name val="Arial"/>
      <family val="2"/>
    </font>
    <font>
      <b/>
      <sz val="11"/>
      <color theme="1"/>
      <name val="Calibri"/>
      <family val="2"/>
      <scheme val="minor"/>
    </font>
    <font>
      <b/>
      <sz val="10"/>
      <color theme="4" tint="-0.249977111117893"/>
      <name val="Calibri"/>
      <family val="2"/>
    </font>
    <font>
      <sz val="10"/>
      <color theme="4" tint="-0.249977111117893"/>
      <name val="Calibri"/>
      <family val="2"/>
    </font>
    <font>
      <sz val="8"/>
      <color theme="4" tint="-0.249977111117893"/>
      <name val="Calibri"/>
      <family val="2"/>
    </font>
    <font>
      <b/>
      <sz val="9"/>
      <color theme="4" tint="-0.249977111117893"/>
      <name val="Calibri"/>
      <family val="2"/>
    </font>
    <font>
      <sz val="11"/>
      <color theme="4" tint="-0.249977111117893"/>
      <name val="Calibri"/>
      <family val="2"/>
    </font>
    <font>
      <sz val="11"/>
      <color theme="1"/>
      <name val="Calibri"/>
      <family val="2"/>
    </font>
    <font>
      <b/>
      <sz val="11"/>
      <color theme="4" tint="-0.249977111117893"/>
      <name val="Calibri"/>
      <family val="2"/>
    </font>
    <font>
      <sz val="10"/>
      <color theme="1"/>
      <name val="Arial"/>
      <family val="2"/>
    </font>
    <font>
      <sz val="9"/>
      <color theme="1"/>
      <name val="Calibri"/>
      <family val="2"/>
      <scheme val="minor"/>
    </font>
    <font>
      <b/>
      <u/>
      <sz val="10"/>
      <color theme="1"/>
      <name val="Arial"/>
      <family val="2"/>
    </font>
    <font>
      <b/>
      <sz val="10"/>
      <color theme="1"/>
      <name val="Arial"/>
      <family val="2"/>
    </font>
    <font>
      <b/>
      <u/>
      <sz val="10"/>
      <name val="Arial"/>
      <family val="2"/>
    </font>
    <font>
      <sz val="10"/>
      <color rgb="FF2F5496"/>
      <name val="Arial"/>
      <family val="2"/>
    </font>
    <font>
      <b/>
      <sz val="9"/>
      <color theme="1"/>
      <name val="Arial"/>
      <family val="2"/>
    </font>
    <font>
      <b/>
      <sz val="14"/>
      <color theme="1"/>
      <name val="Calibri"/>
      <family val="2"/>
      <scheme val="minor"/>
    </font>
    <font>
      <b/>
      <sz val="12"/>
      <color theme="4" tint="-0.249977111117893"/>
      <name val="Calibri"/>
      <family val="2"/>
    </font>
    <font>
      <b/>
      <sz val="12"/>
      <name val="Arial"/>
      <family val="2"/>
    </font>
    <font>
      <b/>
      <u/>
      <sz val="11"/>
      <name val="Arial"/>
      <family val="2"/>
    </font>
    <font>
      <b/>
      <sz val="11"/>
      <color theme="1"/>
      <name val="Arial"/>
      <family val="2"/>
    </font>
    <font>
      <b/>
      <u/>
      <sz val="9"/>
      <name val="Arial"/>
      <family val="2"/>
    </font>
    <font>
      <i/>
      <sz val="11"/>
      <color theme="1"/>
      <name val="Calibri"/>
      <family val="2"/>
      <scheme val="minor"/>
    </font>
    <font>
      <i/>
      <sz val="10"/>
      <name val="Times New Roman"/>
      <family val="1"/>
    </font>
    <font>
      <sz val="8"/>
      <color theme="1"/>
      <name val="Arial"/>
      <family val="2"/>
    </font>
    <font>
      <sz val="6"/>
      <color theme="1"/>
      <name val="Calibri"/>
      <family val="2"/>
      <scheme val="minor"/>
    </font>
    <font>
      <sz val="11"/>
      <color theme="1"/>
      <name val="Arial"/>
      <family val="2"/>
    </font>
    <font>
      <sz val="10"/>
      <color theme="4" tint="-0.249977111117893"/>
      <name val="Calibri"/>
      <family val="2"/>
      <scheme val="minor"/>
    </font>
    <font>
      <sz val="8"/>
      <color theme="4" tint="-0.249977111117893"/>
      <name val="Calibri"/>
      <family val="2"/>
      <scheme val="minor"/>
    </font>
    <font>
      <b/>
      <sz val="11"/>
      <color theme="4" tint="-0.249977111117893"/>
      <name val="Calibri"/>
      <family val="2"/>
      <scheme val="minor"/>
    </font>
    <font>
      <sz val="10"/>
      <name val="Calibri"/>
      <family val="2"/>
      <scheme val="minor"/>
    </font>
    <font>
      <b/>
      <sz val="11"/>
      <name val="Calibri"/>
      <family val="2"/>
      <scheme val="minor"/>
    </font>
    <font>
      <b/>
      <sz val="10"/>
      <color theme="4" tint="-0.249977111117893"/>
      <name val="Calibri"/>
      <family val="2"/>
      <scheme val="minor"/>
    </font>
    <font>
      <sz val="11"/>
      <color theme="4" tint="-0.249977111117893"/>
      <name val="Calibri"/>
      <family val="2"/>
      <scheme val="minor"/>
    </font>
    <font>
      <b/>
      <sz val="9"/>
      <color theme="4" tint="-0.249977111117893"/>
      <name val="Times New Roman"/>
      <family val="1"/>
    </font>
    <font>
      <i/>
      <sz val="10"/>
      <name val="Arial"/>
      <family val="2"/>
    </font>
    <font>
      <u/>
      <sz val="9"/>
      <name val="Arial"/>
      <family val="2"/>
    </font>
    <font>
      <b/>
      <sz val="9"/>
      <color theme="8" tint="-0.249977111117893"/>
      <name val="Arial"/>
      <family val="2"/>
    </font>
    <font>
      <i/>
      <sz val="10"/>
      <color theme="4" tint="-0.249977111117893"/>
      <name val="Arial"/>
      <family val="2"/>
    </font>
    <font>
      <sz val="11"/>
      <color rgb="FFFF0000"/>
      <name val="Calibri"/>
      <family val="2"/>
      <scheme val="minor"/>
    </font>
    <font>
      <b/>
      <sz val="11"/>
      <color theme="1"/>
      <name val="Calibri"/>
      <family val="2"/>
    </font>
    <font>
      <b/>
      <sz val="11"/>
      <color rgb="FFFF0000"/>
      <name val="Calibri"/>
      <family val="2"/>
      <scheme val="minor"/>
    </font>
    <font>
      <sz val="11"/>
      <name val="Calibri"/>
      <family val="2"/>
      <scheme val="minor"/>
    </font>
    <font>
      <i/>
      <sz val="10"/>
      <color rgb="FF2F5496"/>
      <name val="Arial"/>
      <family val="2"/>
    </font>
    <font>
      <b/>
      <sz val="10"/>
      <color rgb="FFFF0000"/>
      <name val="Times New Roman"/>
      <family val="1"/>
    </font>
    <font>
      <sz val="14"/>
      <color theme="1"/>
      <name val="Calibri"/>
      <family val="2"/>
      <scheme val="minor"/>
    </font>
    <font>
      <b/>
      <sz val="9"/>
      <color theme="4" tint="-0.249977111117893"/>
      <name val="Arial"/>
      <family val="2"/>
    </font>
    <font>
      <b/>
      <u/>
      <sz val="9"/>
      <color theme="4" tint="-0.249977111117893"/>
      <name val="Arial"/>
      <family val="2"/>
    </font>
    <font>
      <b/>
      <sz val="14"/>
      <color rgb="FF00B050"/>
      <name val="Calibri"/>
      <family val="2"/>
      <scheme val="minor"/>
    </font>
    <font>
      <b/>
      <sz val="11"/>
      <color rgb="FF00B050"/>
      <name val="Calibri"/>
      <family val="2"/>
      <scheme val="minor"/>
    </font>
    <font>
      <b/>
      <sz val="10"/>
      <color rgb="FF00B0F0"/>
      <name val="Times New Roman"/>
      <family val="1"/>
    </font>
    <font>
      <b/>
      <sz val="11"/>
      <color theme="8" tint="-0.249977111117893"/>
      <name val="Calibri"/>
      <family val="2"/>
      <scheme val="minor"/>
    </font>
    <font>
      <b/>
      <sz val="14"/>
      <color theme="8" tint="-0.249977111117893"/>
      <name val="Calibri"/>
      <family val="2"/>
      <scheme val="minor"/>
    </font>
    <font>
      <sz val="11"/>
      <color theme="8" tint="-0.249977111117893"/>
      <name val="Calibri"/>
      <family val="2"/>
      <scheme val="minor"/>
    </font>
    <font>
      <b/>
      <sz val="12"/>
      <color theme="1"/>
      <name val="Calibri"/>
      <family val="2"/>
      <scheme val="minor"/>
    </font>
    <font>
      <sz val="12"/>
      <color theme="1"/>
      <name val="Calibri"/>
      <family val="2"/>
      <scheme val="minor"/>
    </font>
    <font>
      <sz val="9"/>
      <color theme="1"/>
      <name val="Arial"/>
      <family val="2"/>
    </font>
    <font>
      <b/>
      <sz val="14"/>
      <color theme="4" tint="-0.249977111117893"/>
      <name val="Calibri"/>
      <family val="2"/>
      <scheme val="minor"/>
    </font>
    <font>
      <sz val="8"/>
      <color rgb="FFFF0000"/>
      <name val="Times New Roman"/>
      <family val="1"/>
    </font>
    <font>
      <sz val="10"/>
      <color rgb="FFFF0000"/>
      <name val="Times New Roman"/>
      <family val="1"/>
    </font>
    <font>
      <b/>
      <sz val="11"/>
      <color rgb="FFFF0000"/>
      <name val="Times New Roman"/>
      <family val="1"/>
    </font>
    <font>
      <b/>
      <sz val="14"/>
      <color theme="4" tint="-0.249977111117893"/>
      <name val="Times New Roman"/>
      <family val="1"/>
    </font>
    <font>
      <b/>
      <sz val="16"/>
      <color theme="4" tint="-0.249977111117893"/>
      <name val="Times New Roman"/>
      <family val="1"/>
    </font>
    <font>
      <b/>
      <sz val="12"/>
      <color theme="4" tint="-0.249977111117893"/>
      <name val="Times New Roman"/>
      <family val="1"/>
    </font>
    <font>
      <sz val="11"/>
      <color theme="1"/>
      <name val="Times New Roman"/>
      <family val="1"/>
    </font>
    <font>
      <sz val="10"/>
      <color theme="4" tint="-0.249977111117893"/>
      <name val="Times New Roman"/>
      <family val="1"/>
    </font>
    <font>
      <sz val="9"/>
      <name val="Times New Roman"/>
      <family val="1"/>
    </font>
    <font>
      <sz val="12"/>
      <color theme="4" tint="-0.249977111117893"/>
      <name val="Times New Roman"/>
      <family val="1"/>
    </font>
    <font>
      <sz val="9"/>
      <color rgb="FFFF0000"/>
      <name val="Arial"/>
      <family val="2"/>
    </font>
    <font>
      <sz val="9"/>
      <color rgb="FFFF0000"/>
      <name val="Calibri"/>
      <family val="2"/>
      <scheme val="minor"/>
    </font>
    <font>
      <sz val="14"/>
      <color theme="4" tint="-0.249977111117893"/>
      <name val="Calibri"/>
      <family val="2"/>
      <scheme val="minor"/>
    </font>
    <font>
      <b/>
      <sz val="11"/>
      <color rgb="FFFF6699"/>
      <name val="Calibri"/>
      <family val="2"/>
      <scheme val="minor"/>
    </font>
    <font>
      <b/>
      <sz val="11"/>
      <color rgb="FF0070C0"/>
      <name val="Calibri"/>
      <family val="2"/>
      <scheme val="minor"/>
    </font>
    <font>
      <sz val="11"/>
      <color rgb="FF0070C0"/>
      <name val="Calibri"/>
      <family val="2"/>
      <scheme val="minor"/>
    </font>
    <font>
      <b/>
      <sz val="14"/>
      <color rgb="FF0070C0"/>
      <name val="Calibri"/>
      <family val="2"/>
      <scheme val="minor"/>
    </font>
    <font>
      <sz val="11"/>
      <color rgb="FF9F6C11"/>
      <name val="Calibri"/>
      <family val="2"/>
      <scheme val="minor"/>
    </font>
    <font>
      <b/>
      <sz val="11"/>
      <color rgb="FF9F6C11"/>
      <name val="Calibri"/>
      <family val="2"/>
      <scheme val="minor"/>
    </font>
    <font>
      <sz val="9"/>
      <color rgb="FFFF0000"/>
      <name val="Arial Black"/>
      <family val="2"/>
    </font>
    <font>
      <b/>
      <sz val="9"/>
      <color rgb="FFFF0000"/>
      <name val="Arial"/>
      <family val="2"/>
    </font>
    <font>
      <sz val="9"/>
      <color rgb="FFFF0000"/>
      <name val="Times New Roman"/>
      <family val="1"/>
    </font>
    <font>
      <sz val="10"/>
      <color rgb="FFFF0000"/>
      <name val="Calibri"/>
      <family val="2"/>
    </font>
    <font>
      <sz val="10"/>
      <color rgb="FFFF0000"/>
      <name val="Arial"/>
      <family val="2"/>
    </font>
    <font>
      <sz val="10"/>
      <name val="Calibri"/>
      <family val="2"/>
    </font>
    <font>
      <i/>
      <sz val="11"/>
      <color theme="1"/>
      <name val="Times New Roman"/>
      <family val="1"/>
    </font>
    <font>
      <b/>
      <sz val="8"/>
      <name val="Times New Roman"/>
      <family val="1"/>
    </font>
    <font>
      <sz val="10"/>
      <color theme="1"/>
      <name val="Calibri"/>
      <family val="2"/>
      <scheme val="minor"/>
    </font>
    <font>
      <sz val="10"/>
      <color theme="4"/>
      <name val="Arial"/>
      <family val="2"/>
    </font>
    <font>
      <b/>
      <sz val="10"/>
      <color theme="4"/>
      <name val="Arial"/>
      <family val="2"/>
    </font>
    <font>
      <b/>
      <sz val="11"/>
      <color rgb="FF2F5496"/>
      <name val="Arial"/>
      <family val="2"/>
    </font>
    <font>
      <b/>
      <sz val="11"/>
      <color rgb="FFFF0000"/>
      <name val="Arial"/>
      <family val="2"/>
    </font>
    <font>
      <b/>
      <u/>
      <sz val="10"/>
      <color rgb="FFFF0000"/>
      <name val="Arial"/>
      <family val="2"/>
    </font>
    <font>
      <sz val="10"/>
      <color rgb="FFC00000"/>
      <name val="Calibri"/>
      <family val="2"/>
      <scheme val="minor"/>
    </font>
    <font>
      <sz val="10"/>
      <color rgb="FFC00000"/>
      <name val="Calibri"/>
      <family val="2"/>
    </font>
    <font>
      <sz val="9"/>
      <color rgb="FFC00000"/>
      <name val="Arial"/>
      <family val="2"/>
    </font>
    <font>
      <sz val="11"/>
      <color rgb="FFC00000"/>
      <name val="Calibri"/>
      <family val="2"/>
      <scheme val="minor"/>
    </font>
    <font>
      <b/>
      <sz val="10"/>
      <color theme="4" tint="-0.249977111117893"/>
      <name val="Arial"/>
      <family val="2"/>
    </font>
    <font>
      <sz val="9"/>
      <color theme="4" tint="-0.249977111117893"/>
      <name val="Arial"/>
      <family val="2"/>
    </font>
    <font>
      <b/>
      <sz val="12"/>
      <color theme="4" tint="-0.249977111117893"/>
      <name val="Arial"/>
      <family val="2"/>
    </font>
    <font>
      <b/>
      <sz val="16"/>
      <color rgb="FFFFC000"/>
      <name val="Calibri"/>
      <family val="2"/>
      <scheme val="minor"/>
    </font>
    <font>
      <b/>
      <sz val="16"/>
      <color theme="4" tint="-0.249977111117893"/>
      <name val="Arial"/>
      <family val="2"/>
    </font>
    <font>
      <b/>
      <sz val="11"/>
      <color theme="4" tint="-0.249977111117893"/>
      <name val="Arial"/>
      <family val="2"/>
    </font>
    <font>
      <sz val="11"/>
      <color theme="4" tint="-0.249977111117893"/>
      <name val="Arial"/>
      <family val="2"/>
    </font>
    <font>
      <sz val="11"/>
      <color rgb="FFFF0000"/>
      <name val="Arial"/>
      <family val="2"/>
    </font>
    <font>
      <b/>
      <sz val="9"/>
      <color rgb="FF00B050"/>
      <name val="Arial"/>
      <family val="2"/>
    </font>
    <font>
      <b/>
      <sz val="9"/>
      <color rgb="FFFFC000"/>
      <name val="Arial"/>
      <family val="2"/>
    </font>
    <font>
      <b/>
      <sz val="9"/>
      <color rgb="FF71DAFF"/>
      <name val="Arial"/>
      <family val="2"/>
    </font>
    <font>
      <b/>
      <sz val="12"/>
      <color rgb="FFFF0000"/>
      <name val="Arial"/>
      <family val="2"/>
    </font>
    <font>
      <b/>
      <sz val="10"/>
      <color rgb="FFFF0000"/>
      <name val="Arial"/>
      <family val="2"/>
    </font>
    <font>
      <b/>
      <sz val="8"/>
      <color theme="4" tint="-0.249977111117893"/>
      <name val="Arial"/>
      <family val="2"/>
    </font>
    <font>
      <b/>
      <u/>
      <sz val="8"/>
      <color theme="4" tint="-0.249977111117893"/>
      <name val="Arial"/>
      <family val="2"/>
    </font>
    <font>
      <sz val="10"/>
      <color rgb="FF0070C0"/>
      <name val="Arial"/>
      <family val="2"/>
    </font>
    <font>
      <b/>
      <sz val="10"/>
      <color rgb="FF0070C0"/>
      <name val="Arial"/>
      <family val="2"/>
    </font>
    <font>
      <b/>
      <sz val="11"/>
      <color theme="4" tint="-0.249977111117893"/>
      <name val="Times New Roman"/>
      <family val="1"/>
    </font>
    <font>
      <b/>
      <sz val="10"/>
      <color theme="4" tint="-0.249977111117893"/>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
      <patternFill patternType="solid">
        <fgColor theme="0" tint="-0.24994659260841701"/>
        <bgColor indexed="64"/>
      </patternFill>
    </fill>
    <fill>
      <patternFill patternType="solid">
        <fgColor theme="8" tint="0.79998168889431442"/>
        <bgColor indexed="64"/>
      </patternFill>
    </fill>
  </fills>
  <borders count="6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auto="1"/>
      </left>
      <right/>
      <top/>
      <bottom style="thin">
        <color indexed="64"/>
      </bottom>
      <diagonal/>
    </border>
    <border>
      <left style="medium">
        <color auto="1"/>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20" fillId="0" borderId="0"/>
  </cellStyleXfs>
  <cellXfs count="746">
    <xf numFmtId="0" fontId="0" fillId="0" borderId="0" xfId="0"/>
    <xf numFmtId="164" fontId="3" fillId="0" borderId="4" xfId="1" applyFont="1" applyBorder="1" applyAlignment="1">
      <alignment horizontal="center" vertical="center"/>
    </xf>
    <xf numFmtId="0" fontId="14" fillId="0" borderId="0" xfId="0" applyFont="1"/>
    <xf numFmtId="0" fontId="15" fillId="0" borderId="9" xfId="0" applyFont="1" applyBorder="1"/>
    <xf numFmtId="0" fontId="0" fillId="0" borderId="9" xfId="0" applyBorder="1"/>
    <xf numFmtId="0" fontId="0" fillId="0" borderId="12" xfId="0" applyBorder="1"/>
    <xf numFmtId="164" fontId="0" fillId="0" borderId="0" xfId="1" applyFont="1"/>
    <xf numFmtId="165" fontId="0" fillId="0" borderId="8" xfId="0" applyNumberFormat="1" applyBorder="1"/>
    <xf numFmtId="165" fontId="0" fillId="0" borderId="7" xfId="0" applyNumberFormat="1" applyBorder="1"/>
    <xf numFmtId="165" fontId="0" fillId="0" borderId="6" xfId="0" applyNumberFormat="1" applyBorder="1"/>
    <xf numFmtId="165" fontId="0" fillId="0" borderId="0" xfId="0" applyNumberFormat="1"/>
    <xf numFmtId="164" fontId="13" fillId="0" borderId="0" xfId="1" applyFont="1" applyFill="1" applyBorder="1" applyAlignment="1">
      <alignment horizontal="right"/>
    </xf>
    <xf numFmtId="0" fontId="3" fillId="0" borderId="0" xfId="0" applyFont="1" applyAlignment="1">
      <alignment horizontal="center"/>
    </xf>
    <xf numFmtId="164" fontId="5" fillId="0" borderId="28" xfId="1" applyFont="1" applyBorder="1" applyAlignment="1">
      <alignment horizontal="center" vertical="center" wrapText="1"/>
    </xf>
    <xf numFmtId="0" fontId="3" fillId="0" borderId="17" xfId="0" applyFont="1" applyBorder="1" applyAlignment="1">
      <alignment horizontal="center" vertical="center"/>
    </xf>
    <xf numFmtId="165" fontId="24" fillId="0" borderId="17" xfId="0" applyNumberFormat="1" applyFont="1" applyBorder="1" applyAlignment="1">
      <alignment vertical="center" wrapText="1"/>
    </xf>
    <xf numFmtId="0" fontId="3" fillId="0" borderId="19" xfId="0" applyFont="1" applyBorder="1" applyAlignment="1">
      <alignment horizontal="center" vertical="center"/>
    </xf>
    <xf numFmtId="165" fontId="4" fillId="0" borderId="32" xfId="0" applyNumberFormat="1" applyFont="1" applyBorder="1" applyAlignment="1">
      <alignment horizontal="center" vertical="center"/>
    </xf>
    <xf numFmtId="0" fontId="4" fillId="0" borderId="28" xfId="0" applyFont="1" applyBorder="1" applyAlignment="1">
      <alignment horizontal="center" vertical="center"/>
    </xf>
    <xf numFmtId="0" fontId="5" fillId="0" borderId="28" xfId="0" applyFont="1" applyBorder="1" applyAlignment="1">
      <alignment horizontal="center" vertical="center"/>
    </xf>
    <xf numFmtId="4" fontId="0" fillId="0" borderId="0" xfId="0" applyNumberFormat="1"/>
    <xf numFmtId="4" fontId="0" fillId="0" borderId="9" xfId="0" applyNumberFormat="1" applyBorder="1"/>
    <xf numFmtId="164" fontId="3" fillId="0" borderId="28" xfId="1" applyFont="1" applyBorder="1" applyAlignment="1">
      <alignment horizontal="center" vertical="center"/>
    </xf>
    <xf numFmtId="4" fontId="3" fillId="0" borderId="7" xfId="1" applyNumberFormat="1" applyFont="1" applyBorder="1" applyAlignment="1">
      <alignment horizontal="center" vertical="center"/>
    </xf>
    <xf numFmtId="4" fontId="3" fillId="0" borderId="33" xfId="1" applyNumberFormat="1" applyFont="1" applyBorder="1" applyAlignment="1">
      <alignment horizontal="center" vertical="center"/>
    </xf>
    <xf numFmtId="0" fontId="20" fillId="0" borderId="20" xfId="0" applyFont="1" applyBorder="1" applyAlignment="1">
      <alignment vertical="center" wrapText="1"/>
    </xf>
    <xf numFmtId="0" fontId="3" fillId="0" borderId="29" xfId="0" applyFont="1" applyBorder="1" applyAlignment="1">
      <alignment horizontal="center" vertical="center"/>
    </xf>
    <xf numFmtId="164" fontId="3" fillId="0" borderId="15" xfId="1" applyFont="1" applyBorder="1" applyAlignment="1">
      <alignment horizontal="center" vertical="center"/>
    </xf>
    <xf numFmtId="164" fontId="3" fillId="0" borderId="5" xfId="1" applyFont="1" applyBorder="1" applyAlignment="1">
      <alignment horizontal="center" vertical="center"/>
    </xf>
    <xf numFmtId="0" fontId="3" fillId="0" borderId="0" xfId="0" applyFont="1" applyAlignment="1">
      <alignment horizontal="right"/>
    </xf>
    <xf numFmtId="3" fontId="29" fillId="2" borderId="26" xfId="0" applyNumberFormat="1" applyFont="1" applyFill="1" applyBorder="1"/>
    <xf numFmtId="3" fontId="29" fillId="2" borderId="14" xfId="0" applyNumberFormat="1" applyFont="1" applyFill="1" applyBorder="1"/>
    <xf numFmtId="4" fontId="3" fillId="0" borderId="30" xfId="1" applyNumberFormat="1" applyFont="1" applyBorder="1" applyAlignment="1">
      <alignment horizontal="center" vertical="center"/>
    </xf>
    <xf numFmtId="4" fontId="3" fillId="0" borderId="31" xfId="1" applyNumberFormat="1" applyFont="1" applyBorder="1" applyAlignment="1">
      <alignment horizontal="center" vertical="center"/>
    </xf>
    <xf numFmtId="164" fontId="5" fillId="0" borderId="33" xfId="1" applyFont="1" applyBorder="1" applyAlignment="1">
      <alignment horizontal="center" vertical="center" wrapText="1"/>
    </xf>
    <xf numFmtId="164" fontId="28" fillId="2" borderId="14" xfId="1" applyFont="1" applyFill="1" applyBorder="1" applyAlignment="1"/>
    <xf numFmtId="164" fontId="9" fillId="2" borderId="3" xfId="1" applyFont="1" applyFill="1" applyBorder="1" applyAlignment="1">
      <alignment horizontal="right"/>
    </xf>
    <xf numFmtId="165" fontId="7" fillId="2" borderId="37" xfId="0" applyNumberFormat="1" applyFont="1" applyFill="1" applyBorder="1" applyAlignment="1">
      <alignment horizontal="center" vertical="justify"/>
    </xf>
    <xf numFmtId="0" fontId="8" fillId="2" borderId="39" xfId="0" applyFont="1" applyFill="1" applyBorder="1" applyAlignment="1">
      <alignment horizontal="right"/>
    </xf>
    <xf numFmtId="164" fontId="9" fillId="2" borderId="38" xfId="1" applyFont="1" applyFill="1" applyBorder="1" applyAlignment="1">
      <alignment horizontal="right"/>
    </xf>
    <xf numFmtId="4" fontId="9" fillId="2" borderId="43" xfId="1" applyNumberFormat="1" applyFont="1" applyFill="1" applyBorder="1" applyAlignment="1">
      <alignment horizontal="right"/>
    </xf>
    <xf numFmtId="165" fontId="7" fillId="2" borderId="34" xfId="0" applyNumberFormat="1" applyFont="1" applyFill="1" applyBorder="1" applyAlignment="1">
      <alignment horizontal="center" vertical="justify"/>
    </xf>
    <xf numFmtId="0" fontId="8" fillId="2" borderId="1" xfId="0" applyFont="1" applyFill="1" applyBorder="1" applyAlignment="1">
      <alignment horizontal="right"/>
    </xf>
    <xf numFmtId="4" fontId="9" fillId="2" borderId="35" xfId="1" applyNumberFormat="1" applyFont="1" applyFill="1" applyBorder="1" applyAlignment="1">
      <alignment horizontal="right"/>
    </xf>
    <xf numFmtId="165" fontId="7" fillId="2" borderId="40" xfId="0" applyNumberFormat="1" applyFont="1" applyFill="1" applyBorder="1" applyAlignment="1">
      <alignment horizontal="center" vertical="justify"/>
    </xf>
    <xf numFmtId="0" fontId="8" fillId="2" borderId="42" xfId="0" applyFont="1" applyFill="1" applyBorder="1" applyAlignment="1">
      <alignment horizontal="right"/>
    </xf>
    <xf numFmtId="164" fontId="9" fillId="2" borderId="41" xfId="1" applyFont="1" applyFill="1" applyBorder="1" applyAlignment="1">
      <alignment horizontal="right"/>
    </xf>
    <xf numFmtId="4" fontId="9" fillId="2" borderId="44" xfId="1" applyNumberFormat="1" applyFont="1" applyFill="1" applyBorder="1" applyAlignment="1">
      <alignment horizontal="right"/>
    </xf>
    <xf numFmtId="0" fontId="6" fillId="0" borderId="36" xfId="0" applyFont="1" applyBorder="1" applyAlignment="1">
      <alignment vertical="top" wrapText="1"/>
    </xf>
    <xf numFmtId="0" fontId="3" fillId="0" borderId="36" xfId="0" applyFont="1" applyBorder="1" applyAlignment="1">
      <alignment horizontal="center" vertical="center"/>
    </xf>
    <xf numFmtId="164" fontId="3" fillId="0" borderId="36" xfId="1" applyFont="1" applyBorder="1" applyAlignment="1">
      <alignment horizontal="center" vertical="center"/>
    </xf>
    <xf numFmtId="4" fontId="23" fillId="0" borderId="36" xfId="0" applyNumberFormat="1" applyFont="1" applyBorder="1" applyAlignment="1">
      <alignment horizontal="center" vertical="center" wrapText="1"/>
    </xf>
    <xf numFmtId="166" fontId="33" fillId="2" borderId="27" xfId="1" applyNumberFormat="1" applyFont="1" applyFill="1" applyBorder="1" applyAlignment="1"/>
    <xf numFmtId="166" fontId="35" fillId="0" borderId="0" xfId="1" applyNumberFormat="1" applyFont="1"/>
    <xf numFmtId="166" fontId="36" fillId="0" borderId="0" xfId="1" applyNumberFormat="1" applyFont="1"/>
    <xf numFmtId="166" fontId="31" fillId="2" borderId="37" xfId="1" applyNumberFormat="1" applyFont="1" applyFill="1" applyBorder="1"/>
    <xf numFmtId="166" fontId="32" fillId="2" borderId="34" xfId="1" applyNumberFormat="1" applyFont="1" applyFill="1" applyBorder="1"/>
    <xf numFmtId="166" fontId="32" fillId="2" borderId="40" xfId="1" applyNumberFormat="1" applyFont="1" applyFill="1" applyBorder="1"/>
    <xf numFmtId="166" fontId="37" fillId="2" borderId="14" xfId="1" applyNumberFormat="1" applyFont="1" applyFill="1" applyBorder="1"/>
    <xf numFmtId="164" fontId="32" fillId="0" borderId="46" xfId="1" applyFont="1" applyFill="1" applyBorder="1" applyAlignment="1">
      <alignment vertical="center"/>
    </xf>
    <xf numFmtId="166" fontId="32" fillId="0" borderId="47" xfId="1" applyNumberFormat="1" applyFont="1" applyBorder="1" applyAlignment="1">
      <alignment vertical="center"/>
    </xf>
    <xf numFmtId="166" fontId="35" fillId="0" borderId="10" xfId="1" applyNumberFormat="1" applyFont="1" applyBorder="1"/>
    <xf numFmtId="166" fontId="35" fillId="0" borderId="11" xfId="1" applyNumberFormat="1" applyFont="1" applyBorder="1"/>
    <xf numFmtId="166" fontId="35" fillId="0" borderId="13" xfId="1" applyNumberFormat="1" applyFont="1" applyBorder="1"/>
    <xf numFmtId="0" fontId="20" fillId="0" borderId="0" xfId="0" applyFont="1" applyAlignment="1">
      <alignment vertical="center" wrapText="1"/>
    </xf>
    <xf numFmtId="0" fontId="3" fillId="0" borderId="0" xfId="0" applyFont="1" applyAlignment="1">
      <alignment horizontal="center" vertical="center"/>
    </xf>
    <xf numFmtId="164" fontId="3" fillId="0" borderId="0" xfId="1" applyFont="1" applyBorder="1" applyAlignment="1">
      <alignment horizontal="center" vertical="center"/>
    </xf>
    <xf numFmtId="164" fontId="32" fillId="0" borderId="0" xfId="1" applyFont="1" applyFill="1" applyBorder="1" applyAlignment="1">
      <alignment vertical="center"/>
    </xf>
    <xf numFmtId="4" fontId="3" fillId="0" borderId="7" xfId="1" applyNumberFormat="1" applyFont="1" applyFill="1" applyBorder="1" applyAlignment="1">
      <alignment horizontal="center" vertical="center"/>
    </xf>
    <xf numFmtId="165" fontId="24" fillId="0" borderId="29" xfId="0" applyNumberFormat="1" applyFont="1" applyBorder="1" applyAlignment="1">
      <alignment vertical="center" wrapText="1"/>
    </xf>
    <xf numFmtId="165" fontId="0" fillId="0" borderId="17" xfId="0" applyNumberFormat="1" applyBorder="1"/>
    <xf numFmtId="164" fontId="0" fillId="0" borderId="9" xfId="1" applyFont="1" applyBorder="1"/>
    <xf numFmtId="164" fontId="0" fillId="0" borderId="12" xfId="1" applyFont="1" applyBorder="1"/>
    <xf numFmtId="43" fontId="0" fillId="0" borderId="0" xfId="0" applyNumberFormat="1"/>
    <xf numFmtId="165" fontId="22" fillId="0" borderId="17" xfId="0" applyNumberFormat="1" applyFont="1" applyBorder="1" applyAlignment="1">
      <alignment horizontal="center" vertical="center" wrapText="1"/>
    </xf>
    <xf numFmtId="0" fontId="20" fillId="0" borderId="18" xfId="0" applyFont="1" applyBorder="1" applyAlignment="1">
      <alignment horizontal="left" vertical="top" wrapText="1"/>
    </xf>
    <xf numFmtId="3" fontId="28" fillId="2" borderId="14" xfId="0" applyNumberFormat="1" applyFont="1" applyFill="1" applyBorder="1" applyAlignment="1">
      <alignment horizontal="center"/>
    </xf>
    <xf numFmtId="0" fontId="0" fillId="0" borderId="0" xfId="0" applyAlignment="1">
      <alignment horizontal="center"/>
    </xf>
    <xf numFmtId="0" fontId="9" fillId="2" borderId="37" xfId="0" applyFont="1" applyFill="1" applyBorder="1" applyAlignment="1">
      <alignment horizontal="center"/>
    </xf>
    <xf numFmtId="0" fontId="9" fillId="2" borderId="34" xfId="0" applyFont="1" applyFill="1" applyBorder="1" applyAlignment="1">
      <alignment horizontal="center"/>
    </xf>
    <xf numFmtId="0" fontId="9" fillId="2" borderId="40" xfId="0" applyFont="1" applyFill="1"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21" fillId="0" borderId="16" xfId="0" applyFont="1" applyBorder="1" applyAlignment="1">
      <alignment vertical="center" wrapText="1"/>
    </xf>
    <xf numFmtId="164" fontId="32" fillId="0" borderId="45" xfId="1" applyFont="1" applyFill="1" applyBorder="1" applyAlignment="1">
      <alignment vertical="center"/>
    </xf>
    <xf numFmtId="0" fontId="21" fillId="0" borderId="0" xfId="0" applyFont="1" applyAlignment="1">
      <alignment vertical="center" wrapText="1"/>
    </xf>
    <xf numFmtId="0" fontId="38" fillId="0" borderId="18" xfId="0" applyFont="1" applyBorder="1" applyAlignment="1">
      <alignment horizontal="justify" vertical="center" wrapText="1"/>
    </xf>
    <xf numFmtId="0" fontId="21" fillId="0" borderId="23" xfId="0" applyFont="1" applyBorder="1" applyAlignment="1">
      <alignment vertical="center" wrapText="1"/>
    </xf>
    <xf numFmtId="165" fontId="24" fillId="0" borderId="25" xfId="0" applyNumberFormat="1" applyFont="1" applyBorder="1" applyAlignment="1">
      <alignment horizontal="left" vertical="center" wrapText="1"/>
    </xf>
    <xf numFmtId="165" fontId="22" fillId="0" borderId="25" xfId="0" applyNumberFormat="1" applyFont="1" applyBorder="1" applyAlignment="1">
      <alignment horizontal="left" vertical="center" wrapText="1"/>
    </xf>
    <xf numFmtId="165" fontId="42" fillId="0" borderId="25" xfId="0" applyNumberFormat="1" applyFont="1" applyBorder="1" applyAlignment="1">
      <alignment horizontal="left" vertical="center" wrapText="1"/>
    </xf>
    <xf numFmtId="165" fontId="8" fillId="0" borderId="17" xfId="0" applyNumberFormat="1" applyFont="1" applyBorder="1" applyAlignment="1">
      <alignment horizontal="center" vertical="center" wrapText="1"/>
    </xf>
    <xf numFmtId="0" fontId="38" fillId="0" borderId="18" xfId="0" applyFont="1" applyBorder="1" applyAlignment="1">
      <alignment horizontal="justify" vertical="center"/>
    </xf>
    <xf numFmtId="4" fontId="23" fillId="0" borderId="15" xfId="0" applyNumberFormat="1" applyFont="1" applyBorder="1" applyAlignment="1">
      <alignment horizontal="center" vertical="center" wrapText="1"/>
    </xf>
    <xf numFmtId="166" fontId="34" fillId="0" borderId="48" xfId="1" applyNumberFormat="1" applyFont="1" applyBorder="1" applyAlignment="1">
      <alignment horizontal="center" vertical="center" wrapText="1"/>
    </xf>
    <xf numFmtId="165" fontId="24" fillId="0" borderId="17" xfId="0" applyNumberFormat="1" applyFont="1" applyBorder="1" applyAlignment="1">
      <alignment horizontal="center" vertical="center" wrapText="1"/>
    </xf>
    <xf numFmtId="0" fontId="44" fillId="0" borderId="24" xfId="0" applyFont="1" applyBorder="1" applyAlignment="1">
      <alignment horizontal="left" vertical="top"/>
    </xf>
    <xf numFmtId="165" fontId="24" fillId="0" borderId="29" xfId="0" applyNumberFormat="1" applyFont="1" applyBorder="1" applyAlignment="1">
      <alignment horizontal="center" vertical="center" wrapText="1"/>
    </xf>
    <xf numFmtId="0" fontId="38" fillId="0" borderId="25" xfId="0" applyFont="1" applyBorder="1" applyAlignment="1">
      <alignment horizontal="justify" vertical="center"/>
    </xf>
    <xf numFmtId="0" fontId="0" fillId="0" borderId="0" xfId="0" applyAlignment="1">
      <alignment horizontal="center" vertical="center"/>
    </xf>
    <xf numFmtId="0" fontId="0" fillId="0" borderId="0" xfId="0" applyAlignment="1">
      <alignment horizontal="left" vertical="center"/>
    </xf>
    <xf numFmtId="0" fontId="38" fillId="0" borderId="25" xfId="0" applyFont="1" applyBorder="1" applyAlignment="1">
      <alignment horizontal="justify" vertical="top" wrapText="1"/>
    </xf>
    <xf numFmtId="166" fontId="46" fillId="2" borderId="37" xfId="1" applyNumberFormat="1" applyFont="1" applyFill="1" applyBorder="1"/>
    <xf numFmtId="0" fontId="47" fillId="2" borderId="39" xfId="0" applyFont="1" applyFill="1" applyBorder="1" applyAlignment="1">
      <alignment horizontal="right"/>
    </xf>
    <xf numFmtId="0" fontId="16" fillId="2" borderId="37" xfId="0" applyFont="1" applyFill="1" applyBorder="1" applyAlignment="1">
      <alignment horizontal="center"/>
    </xf>
    <xf numFmtId="164" fontId="16" fillId="2" borderId="38" xfId="1" applyFont="1" applyFill="1" applyBorder="1" applyAlignment="1">
      <alignment horizontal="right"/>
    </xf>
    <xf numFmtId="4" fontId="16" fillId="2" borderId="43" xfId="1" applyNumberFormat="1" applyFont="1" applyFill="1" applyBorder="1" applyAlignment="1">
      <alignment horizontal="right"/>
    </xf>
    <xf numFmtId="0" fontId="0" fillId="0" borderId="0" xfId="0" applyAlignment="1">
      <alignment vertical="center"/>
    </xf>
    <xf numFmtId="0" fontId="3" fillId="0" borderId="0" xfId="0" applyFont="1" applyAlignment="1">
      <alignment horizontal="left" vertical="center"/>
    </xf>
    <xf numFmtId="0" fontId="3" fillId="0" borderId="17" xfId="0" applyFont="1" applyBorder="1" applyAlignment="1">
      <alignment horizontal="left" vertical="center"/>
    </xf>
    <xf numFmtId="165" fontId="20" fillId="0" borderId="25" xfId="0" applyNumberFormat="1" applyFont="1" applyBorder="1" applyAlignment="1">
      <alignment horizontal="left" vertical="center" wrapText="1"/>
    </xf>
    <xf numFmtId="3" fontId="22" fillId="0" borderId="17" xfId="0" applyNumberFormat="1" applyFont="1" applyBorder="1" applyAlignment="1">
      <alignment horizontal="center" vertical="center" wrapText="1"/>
    </xf>
    <xf numFmtId="164" fontId="3" fillId="2" borderId="4" xfId="1" applyFont="1" applyFill="1" applyBorder="1" applyAlignment="1">
      <alignment horizontal="center" vertical="center"/>
    </xf>
    <xf numFmtId="4" fontId="3" fillId="2" borderId="7" xfId="1" applyNumberFormat="1" applyFont="1" applyFill="1" applyBorder="1" applyAlignment="1">
      <alignment horizontal="center" vertical="center"/>
    </xf>
    <xf numFmtId="164" fontId="32" fillId="2" borderId="46" xfId="1" applyFont="1" applyFill="1" applyBorder="1" applyAlignment="1">
      <alignment vertical="center"/>
    </xf>
    <xf numFmtId="3" fontId="8" fillId="2" borderId="17" xfId="0" applyNumberFormat="1" applyFont="1" applyFill="1" applyBorder="1" applyAlignment="1">
      <alignment horizontal="center" vertical="top" wrapText="1"/>
    </xf>
    <xf numFmtId="165" fontId="48" fillId="2" borderId="25" xfId="0" applyNumberFormat="1" applyFont="1" applyFill="1" applyBorder="1" applyAlignment="1">
      <alignment horizontal="left" vertical="center" wrapText="1"/>
    </xf>
    <xf numFmtId="164" fontId="7" fillId="2" borderId="4" xfId="1" applyFont="1" applyFill="1" applyBorder="1" applyAlignment="1">
      <alignment horizontal="center" vertical="center"/>
    </xf>
    <xf numFmtId="4" fontId="7" fillId="2" borderId="7" xfId="1" applyNumberFormat="1" applyFont="1" applyFill="1" applyBorder="1" applyAlignment="1">
      <alignment horizontal="center" vertical="center"/>
    </xf>
    <xf numFmtId="164" fontId="35" fillId="2" borderId="46" xfId="1" applyFont="1" applyFill="1" applyBorder="1" applyAlignment="1">
      <alignment vertical="center"/>
    </xf>
    <xf numFmtId="0" fontId="7" fillId="2" borderId="17" xfId="0" applyFont="1" applyFill="1" applyBorder="1" applyAlignment="1">
      <alignment horizontal="center" vertical="center"/>
    </xf>
    <xf numFmtId="0" fontId="0" fillId="2" borderId="0" xfId="0" applyFill="1" applyAlignment="1">
      <alignment horizontal="center" vertical="center"/>
    </xf>
    <xf numFmtId="165" fontId="8" fillId="2" borderId="25" xfId="0" applyNumberFormat="1" applyFont="1" applyFill="1" applyBorder="1" applyAlignment="1">
      <alignment horizontal="left" vertical="center" wrapText="1"/>
    </xf>
    <xf numFmtId="165" fontId="42" fillId="2" borderId="25" xfId="0" applyNumberFormat="1" applyFont="1" applyFill="1" applyBorder="1" applyAlignment="1">
      <alignment horizontal="left" vertical="center" wrapText="1"/>
    </xf>
    <xf numFmtId="164" fontId="3" fillId="0" borderId="4" xfId="1" applyFont="1" applyFill="1" applyBorder="1" applyAlignment="1">
      <alignment horizontal="center" vertical="center"/>
    </xf>
    <xf numFmtId="0" fontId="3" fillId="2" borderId="17" xfId="0" applyFont="1" applyFill="1" applyBorder="1" applyAlignment="1">
      <alignment horizontal="center" vertical="center"/>
    </xf>
    <xf numFmtId="165" fontId="42" fillId="0" borderId="0" xfId="0" applyNumberFormat="1" applyFont="1" applyAlignment="1">
      <alignment horizontal="left" vertical="center" wrapText="1"/>
    </xf>
    <xf numFmtId="165" fontId="42" fillId="2" borderId="25" xfId="0" applyNumberFormat="1" applyFont="1" applyFill="1" applyBorder="1" applyAlignment="1">
      <alignment horizontal="left" vertical="top" wrapText="1"/>
    </xf>
    <xf numFmtId="0" fontId="3" fillId="2" borderId="17" xfId="0" applyFont="1" applyFill="1" applyBorder="1" applyAlignment="1">
      <alignment horizontal="center" vertical="top"/>
    </xf>
    <xf numFmtId="164" fontId="3" fillId="2" borderId="4" xfId="1" applyFont="1" applyFill="1" applyBorder="1" applyAlignment="1">
      <alignment horizontal="center" vertical="top"/>
    </xf>
    <xf numFmtId="4" fontId="3" fillId="2" borderId="7" xfId="1" applyNumberFormat="1" applyFont="1" applyFill="1" applyBorder="1" applyAlignment="1">
      <alignment horizontal="center" vertical="top"/>
    </xf>
    <xf numFmtId="0" fontId="38" fillId="0" borderId="25" xfId="0" applyFont="1" applyBorder="1" applyAlignment="1">
      <alignment vertical="top" wrapText="1"/>
    </xf>
    <xf numFmtId="0" fontId="38" fillId="0" borderId="25" xfId="0" applyFont="1" applyBorder="1" applyAlignment="1">
      <alignment horizontal="left" vertical="top" wrapText="1" indent="2"/>
    </xf>
    <xf numFmtId="164" fontId="3" fillId="0" borderId="4" xfId="1" applyFont="1" applyFill="1" applyBorder="1" applyAlignment="1">
      <alignment horizontal="center" vertical="top"/>
    </xf>
    <xf numFmtId="4" fontId="3" fillId="0" borderId="7" xfId="1" applyNumberFormat="1" applyFont="1" applyFill="1" applyBorder="1" applyAlignment="1">
      <alignment horizontal="center" vertical="top"/>
    </xf>
    <xf numFmtId="0" fontId="40" fillId="0" borderId="25" xfId="0" applyFont="1" applyBorder="1" applyAlignment="1">
      <alignment wrapText="1"/>
    </xf>
    <xf numFmtId="0" fontId="3" fillId="0" borderId="0" xfId="0" applyFont="1" applyAlignment="1">
      <alignment horizontal="center" vertical="top"/>
    </xf>
    <xf numFmtId="0" fontId="53" fillId="0" borderId="25" xfId="0" applyFont="1" applyBorder="1" applyAlignment="1">
      <alignment horizontal="left" vertical="top" wrapText="1" indent="6"/>
    </xf>
    <xf numFmtId="164" fontId="54" fillId="0" borderId="0" xfId="1" applyFont="1" applyAlignment="1">
      <alignment horizontal="center" vertical="center"/>
    </xf>
    <xf numFmtId="0" fontId="20" fillId="0" borderId="25" xfId="0" quotePrefix="1" applyFont="1" applyBorder="1" applyAlignment="1">
      <alignment vertical="center" wrapText="1"/>
    </xf>
    <xf numFmtId="0" fontId="55" fillId="0" borderId="0" xfId="0" applyFont="1"/>
    <xf numFmtId="0" fontId="20" fillId="0" borderId="25" xfId="0" applyFont="1" applyBorder="1" applyAlignment="1">
      <alignment horizontal="left" vertical="top" wrapText="1"/>
    </xf>
    <xf numFmtId="3" fontId="57" fillId="2" borderId="14" xfId="0" applyNumberFormat="1" applyFont="1" applyFill="1" applyBorder="1" applyAlignment="1">
      <alignment horizontal="center"/>
    </xf>
    <xf numFmtId="164" fontId="57" fillId="2" borderId="14" xfId="1" applyFont="1" applyFill="1" applyBorder="1" applyAlignment="1"/>
    <xf numFmtId="166" fontId="58" fillId="2" borderId="14" xfId="1" applyNumberFormat="1" applyFont="1" applyFill="1" applyBorder="1"/>
    <xf numFmtId="166" fontId="57" fillId="2" borderId="27" xfId="1" applyNumberFormat="1" applyFont="1" applyFill="1" applyBorder="1" applyAlignment="1"/>
    <xf numFmtId="164" fontId="10" fillId="0" borderId="0" xfId="1" applyFont="1" applyFill="1" applyBorder="1" applyAlignment="1">
      <alignment horizontal="right"/>
    </xf>
    <xf numFmtId="0" fontId="59" fillId="0" borderId="17" xfId="0" applyFont="1" applyBorder="1" applyAlignment="1">
      <alignment horizontal="center" vertical="center"/>
    </xf>
    <xf numFmtId="164" fontId="59" fillId="0" borderId="4" xfId="1" applyFont="1" applyBorder="1" applyAlignment="1">
      <alignment horizontal="center" vertical="center"/>
    </xf>
    <xf numFmtId="164" fontId="56" fillId="0" borderId="46" xfId="1" applyFont="1" applyFill="1" applyBorder="1" applyAlignment="1">
      <alignment vertical="center"/>
    </xf>
    <xf numFmtId="4" fontId="59" fillId="0" borderId="7" xfId="1" applyNumberFormat="1" applyFont="1" applyFill="1" applyBorder="1" applyAlignment="1">
      <alignment horizontal="center" vertical="center"/>
    </xf>
    <xf numFmtId="164" fontId="59" fillId="0" borderId="4" xfId="1" applyFont="1" applyFill="1" applyBorder="1" applyAlignment="1">
      <alignment horizontal="center" vertical="center"/>
    </xf>
    <xf numFmtId="0" fontId="59" fillId="0" borderId="19" xfId="0" applyFont="1" applyBorder="1" applyAlignment="1">
      <alignment horizontal="center" vertical="center"/>
    </xf>
    <xf numFmtId="164" fontId="59" fillId="0" borderId="5" xfId="1" applyFont="1" applyBorder="1" applyAlignment="1">
      <alignment horizontal="center" vertical="center"/>
    </xf>
    <xf numFmtId="4" fontId="59" fillId="0" borderId="31" xfId="1" applyNumberFormat="1" applyFont="1" applyFill="1" applyBorder="1" applyAlignment="1">
      <alignment horizontal="center" vertical="center"/>
    </xf>
    <xf numFmtId="0" fontId="60" fillId="2" borderId="37" xfId="0" applyFont="1" applyFill="1" applyBorder="1" applyAlignment="1">
      <alignment horizontal="center"/>
    </xf>
    <xf numFmtId="164" fontId="60" fillId="2" borderId="38" xfId="1" applyFont="1" applyFill="1" applyBorder="1" applyAlignment="1">
      <alignment horizontal="right"/>
    </xf>
    <xf numFmtId="4" fontId="60" fillId="2" borderId="43" xfId="1" applyNumberFormat="1" applyFont="1" applyFill="1" applyBorder="1" applyAlignment="1">
      <alignment horizontal="right"/>
    </xf>
    <xf numFmtId="166" fontId="61" fillId="2" borderId="37" xfId="1" applyNumberFormat="1" applyFont="1" applyFill="1" applyBorder="1"/>
    <xf numFmtId="166" fontId="62" fillId="0" borderId="0" xfId="1" applyNumberFormat="1" applyFont="1"/>
    <xf numFmtId="166" fontId="0" fillId="0" borderId="0" xfId="1" applyNumberFormat="1" applyFont="1"/>
    <xf numFmtId="0" fontId="14" fillId="0" borderId="0" xfId="0" applyFont="1" applyAlignment="1">
      <alignment vertical="center"/>
    </xf>
    <xf numFmtId="165" fontId="66" fillId="0" borderId="25" xfId="0" applyNumberFormat="1" applyFont="1" applyBorder="1" applyAlignment="1">
      <alignment horizontal="left" vertical="center" wrapText="1" indent="15"/>
    </xf>
    <xf numFmtId="165" fontId="66" fillId="0" borderId="25" xfId="0" applyNumberFormat="1" applyFont="1" applyBorder="1" applyAlignment="1">
      <alignment horizontal="right" vertical="center" wrapText="1"/>
    </xf>
    <xf numFmtId="0" fontId="52" fillId="0" borderId="17" xfId="0" applyFont="1" applyBorder="1" applyAlignment="1">
      <alignment horizontal="center" vertical="center"/>
    </xf>
    <xf numFmtId="0" fontId="67" fillId="0" borderId="18" xfId="0" applyFont="1" applyBorder="1" applyAlignment="1">
      <alignment horizontal="left" vertical="center" wrapText="1"/>
    </xf>
    <xf numFmtId="0" fontId="25" fillId="0" borderId="18" xfId="0" applyFont="1" applyBorder="1" applyAlignment="1">
      <alignment horizontal="left" vertical="center" wrapText="1"/>
    </xf>
    <xf numFmtId="165" fontId="24" fillId="0" borderId="0" xfId="0" applyNumberFormat="1" applyFont="1" applyAlignment="1">
      <alignment vertical="center" wrapText="1"/>
    </xf>
    <xf numFmtId="3" fontId="21" fillId="0" borderId="0" xfId="0" applyNumberFormat="1" applyFont="1" applyAlignment="1">
      <alignment horizontal="center" vertical="center" wrapText="1"/>
    </xf>
    <xf numFmtId="165" fontId="66" fillId="0" borderId="0" xfId="0" applyNumberFormat="1" applyFont="1" applyAlignment="1">
      <alignment horizontal="left" vertical="center" wrapText="1"/>
    </xf>
    <xf numFmtId="3" fontId="22" fillId="0" borderId="0" xfId="0" applyNumberFormat="1" applyFont="1" applyAlignment="1">
      <alignment horizontal="center" vertical="center" wrapText="1"/>
    </xf>
    <xf numFmtId="0" fontId="68" fillId="0" borderId="0" xfId="0" applyFont="1"/>
    <xf numFmtId="43" fontId="68" fillId="0" borderId="0" xfId="0" applyNumberFormat="1" applyFont="1"/>
    <xf numFmtId="164" fontId="52" fillId="0" borderId="0" xfId="1" applyFont="1" applyBorder="1" applyAlignment="1">
      <alignment horizontal="center" vertical="center"/>
    </xf>
    <xf numFmtId="0" fontId="4" fillId="0" borderId="0" xfId="0" applyFont="1" applyAlignment="1">
      <alignment horizontal="center" vertical="center"/>
    </xf>
    <xf numFmtId="0" fontId="30" fillId="0" borderId="0" xfId="0" applyFont="1" applyAlignment="1">
      <alignment horizontal="center"/>
    </xf>
    <xf numFmtId="164" fontId="4" fillId="0" borderId="0" xfId="1" applyFont="1" applyBorder="1" applyAlignment="1">
      <alignment horizontal="center" vertical="center"/>
    </xf>
    <xf numFmtId="164" fontId="36" fillId="0" borderId="0" xfId="1" applyFont="1"/>
    <xf numFmtId="164" fontId="3" fillId="0" borderId="0" xfId="1" applyFont="1" applyBorder="1" applyAlignment="1">
      <alignment vertical="center"/>
    </xf>
    <xf numFmtId="164" fontId="52" fillId="0" borderId="0" xfId="1" applyFont="1" applyBorder="1" applyAlignment="1">
      <alignment vertical="center"/>
    </xf>
    <xf numFmtId="164" fontId="0" fillId="0" borderId="0" xfId="1" applyFont="1" applyAlignment="1"/>
    <xf numFmtId="165" fontId="24" fillId="0" borderId="12" xfId="0" applyNumberFormat="1" applyFont="1" applyBorder="1" applyAlignment="1">
      <alignment horizontal="left" vertical="center" wrapText="1"/>
    </xf>
    <xf numFmtId="0" fontId="4" fillId="0" borderId="12" xfId="0" applyFont="1" applyBorder="1" applyAlignment="1">
      <alignment horizontal="center" vertical="center"/>
    </xf>
    <xf numFmtId="164" fontId="4" fillId="0" borderId="12" xfId="1" applyFont="1" applyBorder="1" applyAlignment="1">
      <alignment horizontal="center" vertical="center"/>
    </xf>
    <xf numFmtId="0" fontId="68" fillId="0" borderId="12" xfId="0" applyFont="1" applyBorder="1"/>
    <xf numFmtId="165" fontId="22" fillId="0" borderId="12" xfId="0" applyNumberFormat="1" applyFont="1" applyBorder="1" applyAlignment="1">
      <alignment horizontal="center" vertical="center" wrapText="1"/>
    </xf>
    <xf numFmtId="164" fontId="3" fillId="0" borderId="12" xfId="1" applyFont="1" applyBorder="1" applyAlignment="1">
      <alignment vertical="center"/>
    </xf>
    <xf numFmtId="164" fontId="3" fillId="0" borderId="12" xfId="1" applyFont="1" applyBorder="1" applyAlignment="1">
      <alignment horizontal="center" vertical="center"/>
    </xf>
    <xf numFmtId="164" fontId="32" fillId="0" borderId="12" xfId="1" applyFont="1" applyFill="1" applyBorder="1" applyAlignment="1">
      <alignment vertical="center"/>
    </xf>
    <xf numFmtId="164" fontId="36" fillId="0" borderId="12" xfId="1" applyFont="1" applyBorder="1"/>
    <xf numFmtId="164" fontId="69" fillId="0" borderId="0" xfId="1" applyFont="1"/>
    <xf numFmtId="3" fontId="22" fillId="2" borderId="17" xfId="0" applyNumberFormat="1" applyFont="1" applyFill="1" applyBorder="1" applyAlignment="1">
      <alignment horizontal="center" vertical="center" wrapText="1"/>
    </xf>
    <xf numFmtId="0" fontId="0" fillId="0" borderId="0" xfId="0" applyAlignment="1">
      <alignment horizontal="left"/>
    </xf>
    <xf numFmtId="164" fontId="3" fillId="0" borderId="4" xfId="1" applyFont="1" applyFill="1" applyBorder="1" applyAlignment="1">
      <alignment horizontal="left" vertical="center"/>
    </xf>
    <xf numFmtId="167" fontId="0" fillId="0" borderId="0" xfId="1" applyNumberFormat="1" applyFont="1"/>
    <xf numFmtId="167" fontId="14" fillId="0" borderId="0" xfId="1" applyNumberFormat="1" applyFont="1"/>
    <xf numFmtId="167" fontId="0" fillId="0" borderId="0" xfId="1" applyNumberFormat="1" applyFont="1" applyFill="1"/>
    <xf numFmtId="0" fontId="14" fillId="0" borderId="0" xfId="0" applyFont="1" applyAlignment="1">
      <alignment horizontal="left"/>
    </xf>
    <xf numFmtId="0" fontId="71" fillId="0" borderId="0" xfId="0" applyFont="1"/>
    <xf numFmtId="165" fontId="66" fillId="0" borderId="18" xfId="0" applyNumberFormat="1" applyFont="1" applyBorder="1" applyAlignment="1">
      <alignment horizontal="left" vertical="center" wrapText="1" indent="15"/>
    </xf>
    <xf numFmtId="0" fontId="40" fillId="0" borderId="18" xfId="0" applyFont="1" applyBorder="1" applyAlignment="1">
      <alignment vertical="center"/>
    </xf>
    <xf numFmtId="0" fontId="41" fillId="0" borderId="18" xfId="0" applyFont="1" applyBorder="1" applyAlignment="1">
      <alignment vertical="center"/>
    </xf>
    <xf numFmtId="165" fontId="42" fillId="0" borderId="18" xfId="0" applyNumberFormat="1" applyFont="1" applyBorder="1" applyAlignment="1">
      <alignment horizontal="left" vertical="center" wrapText="1"/>
    </xf>
    <xf numFmtId="0" fontId="41" fillId="0" borderId="18" xfId="0" applyFont="1" applyBorder="1"/>
    <xf numFmtId="164" fontId="32" fillId="0" borderId="47" xfId="1" applyFont="1" applyFill="1" applyBorder="1" applyAlignment="1">
      <alignment vertical="center"/>
    </xf>
    <xf numFmtId="166" fontId="35" fillId="0" borderId="49" xfId="1" applyNumberFormat="1" applyFont="1" applyBorder="1" applyAlignment="1">
      <alignment horizontal="center" vertical="center"/>
    </xf>
    <xf numFmtId="164" fontId="0" fillId="0" borderId="0" xfId="1" applyFont="1" applyBorder="1"/>
    <xf numFmtId="0" fontId="41" fillId="2" borderId="0" xfId="0" applyFont="1" applyFill="1" applyAlignment="1">
      <alignment vertical="center"/>
    </xf>
    <xf numFmtId="165" fontId="22" fillId="0" borderId="0" xfId="0" applyNumberFormat="1" applyFont="1" applyAlignment="1">
      <alignment horizontal="left" vertical="center" wrapText="1"/>
    </xf>
    <xf numFmtId="164" fontId="4" fillId="0" borderId="0" xfId="1" applyFont="1" applyAlignment="1">
      <alignment horizontal="center" vertical="center"/>
    </xf>
    <xf numFmtId="164" fontId="68" fillId="0" borderId="0" xfId="1" applyFont="1"/>
    <xf numFmtId="164" fontId="68" fillId="0" borderId="12" xfId="1" quotePrefix="1" applyFont="1" applyBorder="1"/>
    <xf numFmtId="0" fontId="30" fillId="0" borderId="0" xfId="0" applyFont="1"/>
    <xf numFmtId="0" fontId="74" fillId="0" borderId="0" xfId="0" applyFont="1"/>
    <xf numFmtId="164" fontId="74" fillId="0" borderId="0" xfId="1" applyFont="1"/>
    <xf numFmtId="165" fontId="75" fillId="0" borderId="25" xfId="0" applyNumberFormat="1" applyFont="1" applyBorder="1" applyAlignment="1">
      <alignment horizontal="left" vertical="center" wrapText="1"/>
    </xf>
    <xf numFmtId="164" fontId="77" fillId="0" borderId="0" xfId="0" applyNumberFormat="1" applyFont="1"/>
    <xf numFmtId="0" fontId="78" fillId="0" borderId="12" xfId="0" applyFont="1" applyBorder="1"/>
    <xf numFmtId="164" fontId="68" fillId="0" borderId="0" xfId="1" applyFont="1" applyBorder="1"/>
    <xf numFmtId="164" fontId="79" fillId="0" borderId="12" xfId="1" applyFont="1" applyFill="1" applyBorder="1" applyAlignment="1">
      <alignment horizontal="center" vertical="center"/>
    </xf>
    <xf numFmtId="165" fontId="4" fillId="0" borderId="32" xfId="0" applyNumberFormat="1" applyFont="1" applyBorder="1" applyAlignment="1">
      <alignment horizontal="center" vertical="top" wrapText="1"/>
    </xf>
    <xf numFmtId="0" fontId="70" fillId="0" borderId="12" xfId="0" applyFont="1" applyBorder="1"/>
    <xf numFmtId="0" fontId="3" fillId="0" borderId="4" xfId="0" applyFont="1" applyBorder="1" applyAlignment="1">
      <alignment horizontal="center" vertical="center"/>
    </xf>
    <xf numFmtId="164" fontId="3" fillId="0" borderId="4" xfId="1" applyFont="1" applyBorder="1" applyAlignment="1">
      <alignment horizontal="right" vertical="center"/>
    </xf>
    <xf numFmtId="0" fontId="83" fillId="0" borderId="0" xfId="0" applyFont="1"/>
    <xf numFmtId="164" fontId="83" fillId="0" borderId="0" xfId="1" applyFont="1"/>
    <xf numFmtId="0" fontId="84" fillId="0" borderId="0" xfId="0" applyFont="1"/>
    <xf numFmtId="165" fontId="75" fillId="0" borderId="25" xfId="0" applyNumberFormat="1" applyFont="1" applyBorder="1" applyAlignment="1">
      <alignment horizontal="left" vertical="center" wrapText="1" indent="2"/>
    </xf>
    <xf numFmtId="0" fontId="83" fillId="0" borderId="12" xfId="0" applyFont="1" applyBorder="1"/>
    <xf numFmtId="165" fontId="75" fillId="0" borderId="25" xfId="0" applyNumberFormat="1" applyFont="1" applyBorder="1" applyAlignment="1">
      <alignment horizontal="left" vertical="center" wrapText="1" indent="1"/>
    </xf>
    <xf numFmtId="0" fontId="8" fillId="2" borderId="50" xfId="0" applyFont="1" applyFill="1" applyBorder="1" applyAlignment="1">
      <alignment horizontal="right"/>
    </xf>
    <xf numFmtId="0" fontId="8" fillId="2" borderId="2" xfId="0" applyFont="1" applyFill="1" applyBorder="1" applyAlignment="1">
      <alignment horizontal="right"/>
    </xf>
    <xf numFmtId="0" fontId="8" fillId="2" borderId="51" xfId="0" applyFont="1" applyFill="1" applyBorder="1" applyAlignment="1">
      <alignment horizontal="right"/>
    </xf>
    <xf numFmtId="0" fontId="78" fillId="0" borderId="0" xfId="0" applyFont="1" applyAlignment="1">
      <alignment horizontal="right"/>
    </xf>
    <xf numFmtId="0" fontId="84" fillId="0" borderId="12" xfId="0" applyFont="1" applyBorder="1"/>
    <xf numFmtId="164" fontId="84" fillId="0" borderId="0" xfId="0" applyNumberFormat="1" applyFont="1"/>
    <xf numFmtId="0" fontId="30" fillId="0" borderId="0" xfId="0" applyFont="1" applyAlignment="1">
      <alignment horizontal="left"/>
    </xf>
    <xf numFmtId="0" fontId="85" fillId="0" borderId="24" xfId="0" applyFont="1" applyBorder="1" applyAlignment="1">
      <alignment horizontal="center" vertical="center"/>
    </xf>
    <xf numFmtId="0" fontId="21" fillId="2" borderId="18" xfId="0" applyFont="1" applyFill="1" applyBorder="1" applyAlignment="1">
      <alignment vertical="center" wrapText="1"/>
    </xf>
    <xf numFmtId="0" fontId="62" fillId="0" borderId="0" xfId="0" applyFont="1"/>
    <xf numFmtId="0" fontId="58" fillId="0" borderId="12" xfId="0" applyFont="1" applyBorder="1"/>
    <xf numFmtId="0" fontId="58" fillId="0" borderId="0" xfId="0" applyFont="1" applyAlignment="1">
      <alignment horizontal="left"/>
    </xf>
    <xf numFmtId="0" fontId="58" fillId="0" borderId="0" xfId="0" applyFont="1" applyAlignment="1">
      <alignment horizontal="right"/>
    </xf>
    <xf numFmtId="164" fontId="73" fillId="0" borderId="12" xfId="1" applyFont="1" applyBorder="1" applyAlignment="1">
      <alignment horizontal="center" vertical="center"/>
    </xf>
    <xf numFmtId="164" fontId="68" fillId="0" borderId="0" xfId="0" applyNumberFormat="1" applyFont="1"/>
    <xf numFmtId="0" fontId="0" fillId="0" borderId="17" xfId="0" applyBorder="1" applyAlignment="1">
      <alignment horizontal="center"/>
    </xf>
    <xf numFmtId="164" fontId="88" fillId="0" borderId="4" xfId="1" applyFont="1" applyBorder="1" applyAlignment="1">
      <alignment horizontal="center" vertical="center"/>
    </xf>
    <xf numFmtId="164" fontId="89" fillId="2" borderId="3" xfId="1" applyFont="1" applyFill="1" applyBorder="1" applyAlignment="1">
      <alignment horizontal="right"/>
    </xf>
    <xf numFmtId="3" fontId="90" fillId="2" borderId="21" xfId="0" applyNumberFormat="1" applyFont="1" applyFill="1" applyBorder="1" applyAlignment="1">
      <alignment horizontal="left" vertical="top"/>
    </xf>
    <xf numFmtId="3" fontId="91" fillId="2" borderId="22" xfId="0" applyNumberFormat="1" applyFont="1" applyFill="1" applyBorder="1"/>
    <xf numFmtId="0" fontId="93" fillId="0" borderId="0" xfId="0" applyFont="1"/>
    <xf numFmtId="164" fontId="88" fillId="2" borderId="0" xfId="1" applyFont="1" applyFill="1" applyBorder="1" applyAlignment="1">
      <alignment vertical="center"/>
    </xf>
    <xf numFmtId="166" fontId="93" fillId="2" borderId="25" xfId="1" applyNumberFormat="1" applyFont="1" applyFill="1" applyBorder="1" applyAlignment="1">
      <alignment vertical="center"/>
    </xf>
    <xf numFmtId="165" fontId="95" fillId="0" borderId="29" xfId="0" applyNumberFormat="1" applyFont="1" applyBorder="1" applyAlignment="1">
      <alignment horizontal="center" vertical="top" wrapText="1"/>
    </xf>
    <xf numFmtId="0" fontId="4" fillId="0" borderId="16" xfId="0" applyFont="1" applyBorder="1" applyAlignment="1">
      <alignment vertical="center" wrapText="1"/>
    </xf>
    <xf numFmtId="4" fontId="87" fillId="0" borderId="15" xfId="0" applyNumberFormat="1" applyFont="1" applyBorder="1" applyAlignment="1">
      <alignment horizontal="center" vertical="center" wrapText="1"/>
    </xf>
    <xf numFmtId="164" fontId="94" fillId="0" borderId="46" xfId="1" applyFont="1" applyFill="1" applyBorder="1" applyAlignment="1">
      <alignment vertical="center"/>
    </xf>
    <xf numFmtId="166" fontId="96" fillId="2" borderId="34" xfId="1" applyNumberFormat="1" applyFont="1" applyFill="1" applyBorder="1"/>
    <xf numFmtId="49" fontId="95" fillId="0" borderId="17" xfId="0" applyNumberFormat="1" applyFont="1" applyBorder="1" applyAlignment="1">
      <alignment horizontal="center" vertical="center" wrapText="1"/>
    </xf>
    <xf numFmtId="165" fontId="97" fillId="0" borderId="17" xfId="0" applyNumberFormat="1" applyFont="1" applyBorder="1" applyAlignment="1">
      <alignment horizontal="center" vertical="center" wrapText="1"/>
    </xf>
    <xf numFmtId="0" fontId="71" fillId="0" borderId="0" xfId="0" applyFont="1" applyAlignment="1">
      <alignment vertical="center"/>
    </xf>
    <xf numFmtId="0" fontId="71" fillId="0" borderId="0" xfId="0" applyFont="1" applyAlignment="1">
      <alignment horizontal="left"/>
    </xf>
    <xf numFmtId="3" fontId="99" fillId="2" borderId="14" xfId="0" applyNumberFormat="1" applyFont="1" applyFill="1" applyBorder="1" applyAlignment="1">
      <alignment horizontal="center"/>
    </xf>
    <xf numFmtId="164" fontId="99" fillId="2" borderId="14" xfId="1" applyFont="1" applyFill="1" applyBorder="1" applyAlignment="1"/>
    <xf numFmtId="166" fontId="86" fillId="2" borderId="14" xfId="1" applyNumberFormat="1" applyFont="1" applyFill="1" applyBorder="1"/>
    <xf numFmtId="166" fontId="99" fillId="2" borderId="27" xfId="1" applyNumberFormat="1" applyFont="1" applyFill="1" applyBorder="1" applyAlignment="1"/>
    <xf numFmtId="0" fontId="74" fillId="0" borderId="0" xfId="0" applyFont="1" applyAlignment="1">
      <alignment vertical="center"/>
    </xf>
    <xf numFmtId="0" fontId="74" fillId="0" borderId="0" xfId="0" applyFont="1" applyAlignment="1">
      <alignment horizontal="left"/>
    </xf>
    <xf numFmtId="0" fontId="3" fillId="0" borderId="24" xfId="0" applyFont="1" applyBorder="1" applyAlignment="1">
      <alignment vertical="center"/>
    </xf>
    <xf numFmtId="0" fontId="3" fillId="0" borderId="0" xfId="0" applyFont="1" applyAlignment="1">
      <alignment vertical="center"/>
    </xf>
    <xf numFmtId="49" fontId="90" fillId="2" borderId="21" xfId="0" applyNumberFormat="1" applyFont="1" applyFill="1" applyBorder="1" applyAlignment="1">
      <alignment horizontal="left" vertical="top"/>
    </xf>
    <xf numFmtId="49" fontId="29" fillId="2" borderId="26" xfId="0" applyNumberFormat="1" applyFont="1" applyFill="1" applyBorder="1"/>
    <xf numFmtId="49" fontId="4" fillId="0" borderId="32" xfId="0" applyNumberFormat="1" applyFont="1" applyBorder="1" applyAlignment="1">
      <alignment horizontal="center" vertical="center"/>
    </xf>
    <xf numFmtId="49" fontId="24" fillId="0" borderId="29" xfId="0" applyNumberFormat="1" applyFont="1" applyBorder="1" applyAlignment="1">
      <alignment vertical="center" wrapText="1"/>
    </xf>
    <xf numFmtId="49" fontId="22" fillId="0" borderId="17" xfId="0" applyNumberFormat="1" applyFont="1" applyBorder="1" applyAlignment="1">
      <alignment horizontal="center" vertical="top" wrapText="1"/>
    </xf>
    <xf numFmtId="49" fontId="24" fillId="0" borderId="17" xfId="0" applyNumberFormat="1" applyFont="1" applyBorder="1" applyAlignment="1">
      <alignment horizontal="center" vertical="top" wrapText="1"/>
    </xf>
    <xf numFmtId="49" fontId="22" fillId="0" borderId="17" xfId="0" applyNumberFormat="1" applyFont="1" applyBorder="1" applyAlignment="1">
      <alignment horizontal="center" vertical="center" wrapText="1"/>
    </xf>
    <xf numFmtId="49" fontId="21" fillId="2" borderId="17" xfId="0" applyNumberFormat="1" applyFont="1" applyFill="1" applyBorder="1" applyAlignment="1">
      <alignment horizontal="center" vertical="center" wrapText="1"/>
    </xf>
    <xf numFmtId="49" fontId="27" fillId="0" borderId="17" xfId="0" applyNumberFormat="1" applyFont="1" applyBorder="1" applyAlignment="1">
      <alignment horizontal="center" vertical="top" wrapText="1"/>
    </xf>
    <xf numFmtId="49" fontId="21" fillId="0" borderId="17" xfId="0" applyNumberFormat="1" applyFont="1" applyBorder="1" applyAlignment="1">
      <alignment horizontal="center" vertical="center" wrapText="1"/>
    </xf>
    <xf numFmtId="49" fontId="24" fillId="0" borderId="17" xfId="0" applyNumberFormat="1" applyFont="1" applyBorder="1" applyAlignment="1">
      <alignment horizontal="center" vertical="center" wrapText="1"/>
    </xf>
    <xf numFmtId="49" fontId="22" fillId="2" borderId="17" xfId="0" applyNumberFormat="1" applyFont="1" applyFill="1" applyBorder="1" applyAlignment="1">
      <alignment horizontal="center" vertical="center" wrapText="1"/>
    </xf>
    <xf numFmtId="49" fontId="7" fillId="2" borderId="37" xfId="0" applyNumberFormat="1" applyFont="1" applyFill="1" applyBorder="1" applyAlignment="1">
      <alignment horizontal="center" vertical="justify"/>
    </xf>
    <xf numFmtId="49" fontId="7" fillId="2" borderId="34" xfId="0" applyNumberFormat="1" applyFont="1" applyFill="1" applyBorder="1" applyAlignment="1">
      <alignment horizontal="center" vertical="justify"/>
    </xf>
    <xf numFmtId="49" fontId="7" fillId="2" borderId="40" xfId="0" applyNumberFormat="1" applyFont="1" applyFill="1" applyBorder="1" applyAlignment="1">
      <alignment horizontal="center" vertical="justify"/>
    </xf>
    <xf numFmtId="49" fontId="0" fillId="0" borderId="0" xfId="0" applyNumberFormat="1"/>
    <xf numFmtId="49" fontId="0" fillId="0" borderId="8" xfId="0" applyNumberFormat="1" applyBorder="1"/>
    <xf numFmtId="49" fontId="0" fillId="0" borderId="7" xfId="0" applyNumberFormat="1" applyBorder="1"/>
    <xf numFmtId="49" fontId="0" fillId="0" borderId="6" xfId="0" applyNumberFormat="1" applyBorder="1"/>
    <xf numFmtId="0" fontId="100" fillId="0" borderId="12" xfId="0" applyFont="1" applyBorder="1"/>
    <xf numFmtId="0" fontId="30" fillId="0" borderId="0" xfId="0" applyFont="1" applyAlignment="1">
      <alignment wrapText="1"/>
    </xf>
    <xf numFmtId="0" fontId="101" fillId="0" borderId="12" xfId="0" applyFont="1" applyBorder="1"/>
    <xf numFmtId="164" fontId="102" fillId="0" borderId="0" xfId="1" applyFont="1"/>
    <xf numFmtId="164" fontId="102" fillId="0" borderId="0" xfId="1" applyFont="1" applyAlignment="1">
      <alignment horizontal="right"/>
    </xf>
    <xf numFmtId="164" fontId="103" fillId="0" borderId="0" xfId="0" applyNumberFormat="1" applyFont="1"/>
    <xf numFmtId="0" fontId="68" fillId="0" borderId="0" xfId="0" applyFont="1" applyAlignment="1">
      <alignment horizontal="right"/>
    </xf>
    <xf numFmtId="49" fontId="22" fillId="2" borderId="17" xfId="0" applyNumberFormat="1" applyFont="1" applyFill="1" applyBorder="1" applyAlignment="1">
      <alignment horizontal="center" vertical="top" wrapText="1"/>
    </xf>
    <xf numFmtId="49" fontId="22" fillId="0" borderId="24" xfId="0" applyNumberFormat="1" applyFont="1" applyBorder="1" applyAlignment="1">
      <alignment horizontal="center" vertical="top" wrapText="1"/>
    </xf>
    <xf numFmtId="2" fontId="28" fillId="2" borderId="14" xfId="1" applyNumberFormat="1" applyFont="1" applyFill="1" applyBorder="1" applyAlignment="1"/>
    <xf numFmtId="2" fontId="5" fillId="0" borderId="28" xfId="1" applyNumberFormat="1" applyFont="1" applyBorder="1" applyAlignment="1">
      <alignment horizontal="center" vertical="center" wrapText="1"/>
    </xf>
    <xf numFmtId="2" fontId="3" fillId="0" borderId="4" xfId="1" applyNumberFormat="1" applyFont="1" applyBorder="1" applyAlignment="1">
      <alignment horizontal="center" vertical="center"/>
    </xf>
    <xf numFmtId="2" fontId="3" fillId="0" borderId="5" xfId="1" applyNumberFormat="1" applyFont="1" applyBorder="1" applyAlignment="1">
      <alignment horizontal="center" vertical="center"/>
    </xf>
    <xf numFmtId="49" fontId="29" fillId="2" borderId="26" xfId="0" applyNumberFormat="1" applyFont="1" applyFill="1" applyBorder="1" applyAlignment="1">
      <alignment horizontal="left" vertical="top"/>
    </xf>
    <xf numFmtId="49" fontId="4" fillId="0" borderId="32" xfId="0" applyNumberFormat="1" applyFont="1" applyBorder="1" applyAlignment="1">
      <alignment horizontal="center" vertical="top"/>
    </xf>
    <xf numFmtId="49" fontId="24" fillId="0" borderId="29" xfId="0" applyNumberFormat="1" applyFont="1" applyBorder="1" applyAlignment="1">
      <alignment horizontal="center" vertical="top" wrapText="1"/>
    </xf>
    <xf numFmtId="49" fontId="8" fillId="2" borderId="17" xfId="0" applyNumberFormat="1" applyFont="1" applyFill="1" applyBorder="1" applyAlignment="1">
      <alignment horizontal="center" vertical="top" wrapText="1"/>
    </xf>
    <xf numFmtId="49" fontId="7" fillId="2" borderId="37" xfId="0" applyNumberFormat="1" applyFont="1" applyFill="1" applyBorder="1" applyAlignment="1">
      <alignment horizontal="center" vertical="top"/>
    </xf>
    <xf numFmtId="49" fontId="0" fillId="0" borderId="0" xfId="0" applyNumberFormat="1" applyAlignment="1">
      <alignment horizontal="center" vertical="top"/>
    </xf>
    <xf numFmtId="2" fontId="0" fillId="0" borderId="0" xfId="0" applyNumberFormat="1"/>
    <xf numFmtId="43" fontId="104" fillId="0" borderId="0" xfId="0" applyNumberFormat="1" applyFont="1"/>
    <xf numFmtId="0" fontId="104" fillId="0" borderId="12" xfId="0" applyFont="1" applyBorder="1"/>
    <xf numFmtId="43" fontId="105" fillId="0" borderId="0" xfId="0" applyNumberFormat="1" applyFont="1"/>
    <xf numFmtId="43" fontId="102" fillId="0" borderId="0" xfId="0" applyNumberFormat="1" applyFont="1"/>
    <xf numFmtId="166" fontId="36" fillId="0" borderId="0" xfId="1" applyNumberFormat="1" applyFont="1" applyBorder="1"/>
    <xf numFmtId="166" fontId="35" fillId="0" borderId="0" xfId="1" applyNumberFormat="1" applyFont="1" applyBorder="1"/>
    <xf numFmtId="0" fontId="80" fillId="0" borderId="0" xfId="0" applyFont="1"/>
    <xf numFmtId="164" fontId="68" fillId="0" borderId="0" xfId="1" quotePrefix="1" applyFont="1" applyBorder="1"/>
    <xf numFmtId="164" fontId="81" fillId="0" borderId="0" xfId="0" applyNumberFormat="1" applyFont="1"/>
    <xf numFmtId="164" fontId="74" fillId="0" borderId="0" xfId="1" applyFont="1" applyBorder="1"/>
    <xf numFmtId="165" fontId="75" fillId="0" borderId="25" xfId="0" applyNumberFormat="1" applyFont="1" applyBorder="1" applyAlignment="1">
      <alignment horizontal="left" vertical="center" wrapText="1" indent="3"/>
    </xf>
    <xf numFmtId="0" fontId="11" fillId="0" borderId="25" xfId="0" applyFont="1" applyBorder="1" applyAlignment="1">
      <alignment horizontal="left" vertical="center" wrapText="1"/>
    </xf>
    <xf numFmtId="3" fontId="63" fillId="2" borderId="21" xfId="0" applyNumberFormat="1" applyFont="1" applyFill="1" applyBorder="1" applyAlignment="1">
      <alignment horizontal="left" vertical="top"/>
    </xf>
    <xf numFmtId="165" fontId="5" fillId="0" borderId="32" xfId="0" applyNumberFormat="1" applyFont="1" applyBorder="1" applyAlignment="1">
      <alignment horizontal="center" vertical="center"/>
    </xf>
    <xf numFmtId="165" fontId="97" fillId="0" borderId="17" xfId="0" applyNumberFormat="1" applyFont="1" applyBorder="1" applyAlignment="1">
      <alignment vertical="center" wrapText="1"/>
    </xf>
    <xf numFmtId="165" fontId="107" fillId="0" borderId="17" xfId="0" applyNumberFormat="1" applyFont="1" applyBorder="1" applyAlignment="1">
      <alignment horizontal="center" vertical="center" wrapText="1"/>
    </xf>
    <xf numFmtId="3" fontId="107" fillId="0" borderId="17" xfId="0" applyNumberFormat="1" applyFont="1" applyBorder="1" applyAlignment="1">
      <alignment horizontal="center" vertical="center" wrapText="1"/>
    </xf>
    <xf numFmtId="165" fontId="108" fillId="2" borderId="37" xfId="0" applyNumberFormat="1" applyFont="1" applyFill="1" applyBorder="1" applyAlignment="1">
      <alignment horizontal="center" vertical="justify"/>
    </xf>
    <xf numFmtId="165" fontId="108" fillId="2" borderId="34" xfId="0" applyNumberFormat="1" applyFont="1" applyFill="1" applyBorder="1" applyAlignment="1">
      <alignment horizontal="center" vertical="justify"/>
    </xf>
    <xf numFmtId="165" fontId="108" fillId="2" borderId="40" xfId="0" applyNumberFormat="1" applyFont="1" applyFill="1" applyBorder="1" applyAlignment="1">
      <alignment horizontal="center" vertical="justify"/>
    </xf>
    <xf numFmtId="165" fontId="98" fillId="0" borderId="0" xfId="0" applyNumberFormat="1" applyFont="1"/>
    <xf numFmtId="49" fontId="97" fillId="0" borderId="17" xfId="0" applyNumberFormat="1" applyFont="1" applyBorder="1" applyAlignment="1">
      <alignment horizontal="center" vertical="top" wrapText="1"/>
    </xf>
    <xf numFmtId="0" fontId="68" fillId="0" borderId="0" xfId="0" applyFont="1" applyAlignment="1">
      <alignment horizontal="center" vertical="center"/>
    </xf>
    <xf numFmtId="4" fontId="88" fillId="0" borderId="7" xfId="1" applyNumberFormat="1" applyFont="1" applyBorder="1" applyAlignment="1">
      <alignment horizontal="center" vertical="center"/>
    </xf>
    <xf numFmtId="164" fontId="109" fillId="0" borderId="46" xfId="1" applyFont="1" applyFill="1" applyBorder="1" applyAlignment="1">
      <alignment vertical="center"/>
    </xf>
    <xf numFmtId="0" fontId="110" fillId="0" borderId="25" xfId="0" applyFont="1" applyBorder="1" applyAlignment="1">
      <alignment horizontal="left" vertical="top" wrapText="1" indent="2"/>
    </xf>
    <xf numFmtId="0" fontId="110" fillId="0" borderId="25" xfId="0" applyFont="1" applyBorder="1" applyAlignment="1">
      <alignment horizontal="left" vertical="top" wrapText="1"/>
    </xf>
    <xf numFmtId="2" fontId="13" fillId="0" borderId="0" xfId="1" applyNumberFormat="1" applyFont="1" applyFill="1" applyBorder="1" applyAlignment="1"/>
    <xf numFmtId="2" fontId="5" fillId="0" borderId="28" xfId="1" applyNumberFormat="1" applyFont="1" applyBorder="1" applyAlignment="1">
      <alignment vertical="center" wrapText="1"/>
    </xf>
    <xf numFmtId="2" fontId="3" fillId="0" borderId="4" xfId="1" applyNumberFormat="1" applyFont="1" applyBorder="1" applyAlignment="1">
      <alignment vertical="center"/>
    </xf>
    <xf numFmtId="2" fontId="3" fillId="2" borderId="4" xfId="1" applyNumberFormat="1" applyFont="1" applyFill="1" applyBorder="1" applyAlignment="1">
      <alignment vertical="top"/>
    </xf>
    <xf numFmtId="2" fontId="88" fillId="0" borderId="4" xfId="1" applyNumberFormat="1" applyFont="1" applyBorder="1" applyAlignment="1">
      <alignment vertical="center"/>
    </xf>
    <xf numFmtId="2" fontId="3" fillId="0" borderId="4" xfId="1" applyNumberFormat="1" applyFont="1" applyFill="1" applyBorder="1" applyAlignment="1">
      <alignment vertical="top"/>
    </xf>
    <xf numFmtId="2" fontId="3" fillId="0" borderId="5" xfId="1" applyNumberFormat="1" applyFont="1" applyBorder="1" applyAlignment="1">
      <alignment vertical="center"/>
    </xf>
    <xf numFmtId="2" fontId="9" fillId="2" borderId="38" xfId="1" applyNumberFormat="1" applyFont="1" applyFill="1" applyBorder="1" applyAlignment="1"/>
    <xf numFmtId="2" fontId="9" fillId="2" borderId="3" xfId="1" applyNumberFormat="1" applyFont="1" applyFill="1" applyBorder="1" applyAlignment="1"/>
    <xf numFmtId="2" fontId="9" fillId="2" borderId="41" xfId="1" applyNumberFormat="1" applyFont="1" applyFill="1" applyBorder="1" applyAlignment="1"/>
    <xf numFmtId="2" fontId="0" fillId="0" borderId="0" xfId="1" applyNumberFormat="1" applyFont="1" applyAlignment="1"/>
    <xf numFmtId="2" fontId="0" fillId="0" borderId="9" xfId="1" applyNumberFormat="1" applyFont="1" applyBorder="1" applyAlignment="1"/>
    <xf numFmtId="2" fontId="0" fillId="0" borderId="12" xfId="1" applyNumberFormat="1" applyFont="1" applyBorder="1" applyAlignment="1"/>
    <xf numFmtId="0" fontId="71" fillId="0" borderId="0" xfId="0" applyFont="1" applyAlignment="1">
      <alignment horizontal="center" vertical="center"/>
    </xf>
    <xf numFmtId="164" fontId="111" fillId="0" borderId="46" xfId="1" applyFont="1" applyFill="1" applyBorder="1" applyAlignment="1">
      <alignment vertical="center"/>
    </xf>
    <xf numFmtId="0" fontId="20" fillId="0" borderId="25" xfId="0" applyFont="1" applyBorder="1" applyAlignment="1">
      <alignment horizontal="left" vertical="top" wrapText="1" indent="1"/>
    </xf>
    <xf numFmtId="0" fontId="38" fillId="0" borderId="25" xfId="0" applyFont="1" applyBorder="1" applyAlignment="1">
      <alignment horizontal="left" vertical="top" wrapText="1" indent="1"/>
    </xf>
    <xf numFmtId="0" fontId="38" fillId="0" borderId="25" xfId="0" applyFont="1" applyBorder="1" applyAlignment="1">
      <alignment horizontal="left" vertical="center" wrapText="1" indent="1"/>
    </xf>
    <xf numFmtId="165" fontId="4" fillId="0" borderId="53" xfId="0" applyNumberFormat="1" applyFont="1" applyBorder="1" applyAlignment="1">
      <alignment horizontal="center" vertical="top" wrapText="1"/>
    </xf>
    <xf numFmtId="2" fontId="28" fillId="2" borderId="14" xfId="1" applyNumberFormat="1" applyFont="1" applyFill="1" applyBorder="1" applyAlignment="1">
      <alignment horizontal="center" vertical="center"/>
    </xf>
    <xf numFmtId="2" fontId="13" fillId="0" borderId="0" xfId="1" applyNumberFormat="1" applyFont="1" applyFill="1" applyBorder="1" applyAlignment="1">
      <alignment horizontal="center" vertical="center"/>
    </xf>
    <xf numFmtId="2" fontId="16" fillId="2" borderId="38" xfId="1" applyNumberFormat="1" applyFont="1" applyFill="1" applyBorder="1" applyAlignment="1">
      <alignment horizontal="center" vertical="center"/>
    </xf>
    <xf numFmtId="2" fontId="9" fillId="2" borderId="3" xfId="1" applyNumberFormat="1" applyFont="1" applyFill="1" applyBorder="1" applyAlignment="1">
      <alignment horizontal="center" vertical="center"/>
    </xf>
    <xf numFmtId="2" fontId="9" fillId="2" borderId="41" xfId="1" applyNumberFormat="1" applyFont="1" applyFill="1" applyBorder="1" applyAlignment="1">
      <alignment horizontal="center" vertical="center"/>
    </xf>
    <xf numFmtId="2" fontId="0" fillId="0" borderId="9" xfId="1" applyNumberFormat="1" applyFont="1" applyBorder="1" applyAlignment="1">
      <alignment horizontal="center" vertical="center"/>
    </xf>
    <xf numFmtId="2" fontId="0" fillId="0" borderId="0" xfId="1" applyNumberFormat="1" applyFont="1" applyAlignment="1">
      <alignment horizontal="center" vertical="center"/>
    </xf>
    <xf numFmtId="2" fontId="0" fillId="0" borderId="12" xfId="1" applyNumberFormat="1" applyFont="1" applyBorder="1" applyAlignment="1">
      <alignment horizontal="center" vertical="center"/>
    </xf>
    <xf numFmtId="49" fontId="22" fillId="0" borderId="19" xfId="0" applyNumberFormat="1" applyFont="1" applyBorder="1" applyAlignment="1">
      <alignment horizontal="center" vertical="center" wrapText="1"/>
    </xf>
    <xf numFmtId="164" fontId="56" fillId="0" borderId="47" xfId="1" applyFont="1" applyFill="1" applyBorder="1" applyAlignment="1">
      <alignment vertical="center"/>
    </xf>
    <xf numFmtId="0" fontId="11" fillId="0" borderId="25" xfId="0" applyFont="1" applyBorder="1" applyAlignment="1">
      <alignment horizontal="left" vertical="center"/>
    </xf>
    <xf numFmtId="0" fontId="3" fillId="0" borderId="25" xfId="0" applyFont="1" applyBorder="1" applyAlignment="1">
      <alignment horizontal="left" vertical="center" wrapText="1"/>
    </xf>
    <xf numFmtId="0" fontId="112" fillId="0" borderId="0" xfId="0" applyFont="1"/>
    <xf numFmtId="165" fontId="24" fillId="0" borderId="19" xfId="0" applyNumberFormat="1" applyFont="1" applyBorder="1" applyAlignment="1">
      <alignment horizontal="center" vertical="top" wrapText="1"/>
    </xf>
    <xf numFmtId="3" fontId="63" fillId="2" borderId="26" xfId="0" applyNumberFormat="1" applyFont="1" applyFill="1" applyBorder="1"/>
    <xf numFmtId="165" fontId="42" fillId="0" borderId="27" xfId="0" applyNumberFormat="1" applyFont="1" applyBorder="1" applyAlignment="1">
      <alignment horizontal="left" vertical="center" wrapText="1"/>
    </xf>
    <xf numFmtId="166" fontId="31" fillId="2" borderId="54" xfId="1" applyNumberFormat="1" applyFont="1" applyFill="1" applyBorder="1"/>
    <xf numFmtId="166" fontId="32" fillId="2" borderId="55" xfId="1" applyNumberFormat="1" applyFont="1" applyFill="1" applyBorder="1"/>
    <xf numFmtId="166" fontId="32" fillId="2" borderId="56" xfId="1" applyNumberFormat="1" applyFont="1" applyFill="1" applyBorder="1"/>
    <xf numFmtId="43" fontId="0" fillId="0" borderId="50" xfId="0" applyNumberFormat="1" applyBorder="1"/>
    <xf numFmtId="164" fontId="0" fillId="0" borderId="22" xfId="1" applyFont="1" applyBorder="1"/>
    <xf numFmtId="164" fontId="84" fillId="0" borderId="22" xfId="0" applyNumberFormat="1" applyFont="1" applyBorder="1"/>
    <xf numFmtId="0" fontId="0" fillId="0" borderId="50" xfId="0" applyBorder="1"/>
    <xf numFmtId="49" fontId="5" fillId="0" borderId="32" xfId="0" applyNumberFormat="1" applyFont="1" applyBorder="1" applyAlignment="1">
      <alignment horizontal="center" vertical="center"/>
    </xf>
    <xf numFmtId="0" fontId="39" fillId="0" borderId="0" xfId="0" applyFont="1"/>
    <xf numFmtId="164" fontId="113" fillId="0" borderId="28" xfId="1" applyFont="1" applyBorder="1" applyAlignment="1">
      <alignment horizontal="center" vertical="center" wrapText="1"/>
    </xf>
    <xf numFmtId="164" fontId="113" fillId="0" borderId="33" xfId="1" applyFont="1" applyBorder="1" applyAlignment="1">
      <alignment horizontal="center" vertical="center" wrapText="1"/>
    </xf>
    <xf numFmtId="43" fontId="101" fillId="0" borderId="9" xfId="0" applyNumberFormat="1" applyFont="1" applyBorder="1"/>
    <xf numFmtId="164" fontId="30" fillId="0" borderId="0" xfId="1" applyFont="1"/>
    <xf numFmtId="165" fontId="21" fillId="0" borderId="25" xfId="0" applyNumberFormat="1" applyFont="1" applyBorder="1" applyAlignment="1">
      <alignment horizontal="left" vertical="center" wrapText="1"/>
    </xf>
    <xf numFmtId="49" fontId="22" fillId="3" borderId="17" xfId="0" applyNumberFormat="1" applyFont="1" applyFill="1" applyBorder="1" applyAlignment="1">
      <alignment horizontal="center" vertical="center" wrapText="1"/>
    </xf>
    <xf numFmtId="0" fontId="21" fillId="3" borderId="0" xfId="0" applyFont="1" applyFill="1" applyAlignment="1">
      <alignment vertical="center" wrapText="1"/>
    </xf>
    <xf numFmtId="0" fontId="3" fillId="3" borderId="17" xfId="0" applyFont="1" applyFill="1" applyBorder="1" applyAlignment="1">
      <alignment horizontal="center" vertical="center"/>
    </xf>
    <xf numFmtId="164" fontId="3" fillId="3" borderId="4" xfId="1" applyFont="1" applyFill="1" applyBorder="1" applyAlignment="1">
      <alignment horizontal="center" vertical="center"/>
    </xf>
    <xf numFmtId="4" fontId="3" fillId="3" borderId="7" xfId="1" applyNumberFormat="1" applyFont="1" applyFill="1" applyBorder="1" applyAlignment="1">
      <alignment horizontal="center" vertical="center"/>
    </xf>
    <xf numFmtId="164" fontId="32" fillId="3" borderId="46" xfId="1" applyFont="1" applyFill="1" applyBorder="1" applyAlignment="1">
      <alignment vertical="center"/>
    </xf>
    <xf numFmtId="0" fontId="20" fillId="0" borderId="14" xfId="0" applyFont="1" applyBorder="1" applyAlignment="1">
      <alignment vertical="center" wrapText="1"/>
    </xf>
    <xf numFmtId="49" fontId="24" fillId="0" borderId="19" xfId="0" applyNumberFormat="1" applyFont="1" applyBorder="1" applyAlignment="1">
      <alignment horizontal="center" vertical="top" wrapText="1"/>
    </xf>
    <xf numFmtId="165" fontId="4" fillId="0" borderId="53" xfId="0" applyNumberFormat="1" applyFont="1" applyBorder="1" applyAlignment="1">
      <alignment horizontal="left" vertical="top" wrapText="1"/>
    </xf>
    <xf numFmtId="165" fontId="12" fillId="0" borderId="24" xfId="0" applyNumberFormat="1" applyFont="1" applyBorder="1"/>
    <xf numFmtId="166" fontId="33" fillId="0" borderId="25" xfId="1" applyNumberFormat="1" applyFont="1" applyFill="1" applyBorder="1"/>
    <xf numFmtId="165" fontId="0" fillId="0" borderId="24" xfId="0" applyNumberFormat="1" applyBorder="1"/>
    <xf numFmtId="166" fontId="35" fillId="0" borderId="25" xfId="1" applyNumberFormat="1" applyFont="1" applyBorder="1"/>
    <xf numFmtId="49" fontId="0" fillId="0" borderId="57" xfId="0" applyNumberFormat="1" applyBorder="1"/>
    <xf numFmtId="166" fontId="35" fillId="0" borderId="58" xfId="1" applyNumberFormat="1" applyFont="1" applyBorder="1"/>
    <xf numFmtId="49" fontId="0" fillId="0" borderId="24" xfId="0" applyNumberFormat="1" applyBorder="1"/>
    <xf numFmtId="49" fontId="0" fillId="0" borderId="26" xfId="0" applyNumberFormat="1" applyBorder="1"/>
    <xf numFmtId="0" fontId="0" fillId="0" borderId="14" xfId="0" applyBorder="1"/>
    <xf numFmtId="0" fontId="0" fillId="0" borderId="14" xfId="0" applyBorder="1" applyAlignment="1">
      <alignment horizontal="center"/>
    </xf>
    <xf numFmtId="164" fontId="0" fillId="0" borderId="14" xfId="1" applyFont="1" applyBorder="1"/>
    <xf numFmtId="166" fontId="35" fillId="0" borderId="27" xfId="1" applyNumberFormat="1" applyFont="1" applyBorder="1"/>
    <xf numFmtId="0" fontId="114" fillId="0" borderId="0" xfId="0" applyFont="1"/>
    <xf numFmtId="3" fontId="21" fillId="2" borderId="17" xfId="0" applyNumberFormat="1" applyFont="1" applyFill="1" applyBorder="1" applyAlignment="1">
      <alignment horizontal="center" vertical="top" wrapText="1"/>
    </xf>
    <xf numFmtId="165" fontId="21" fillId="2" borderId="18" xfId="0" applyNumberFormat="1" applyFont="1" applyFill="1" applyBorder="1" applyAlignment="1">
      <alignment horizontal="left" vertical="center" wrapText="1"/>
    </xf>
    <xf numFmtId="0" fontId="114" fillId="2" borderId="0" xfId="0" applyFont="1" applyFill="1" applyAlignment="1">
      <alignment horizontal="center" vertical="center"/>
    </xf>
    <xf numFmtId="165" fontId="21" fillId="2" borderId="25" xfId="0" applyNumberFormat="1" applyFont="1" applyFill="1" applyBorder="1" applyAlignment="1">
      <alignment horizontal="left" vertical="center" wrapText="1"/>
    </xf>
    <xf numFmtId="0" fontId="41" fillId="0" borderId="25" xfId="0" applyFont="1" applyBorder="1" applyAlignment="1">
      <alignment horizontal="left" vertical="top" wrapText="1"/>
    </xf>
    <xf numFmtId="164" fontId="4" fillId="0" borderId="4" xfId="1" applyFont="1" applyBorder="1" applyAlignment="1">
      <alignment horizontal="center" vertical="center"/>
    </xf>
    <xf numFmtId="3" fontId="22" fillId="4" borderId="17" xfId="0" applyNumberFormat="1" applyFont="1" applyFill="1" applyBorder="1" applyAlignment="1">
      <alignment horizontal="center" vertical="center" wrapText="1"/>
    </xf>
    <xf numFmtId="0" fontId="49" fillId="4" borderId="0" xfId="0" applyFont="1" applyFill="1"/>
    <xf numFmtId="0" fontId="59" fillId="4" borderId="17" xfId="0" applyFont="1" applyFill="1" applyBorder="1" applyAlignment="1">
      <alignment horizontal="center" vertical="center"/>
    </xf>
    <xf numFmtId="164" fontId="59" fillId="4" borderId="4" xfId="1" applyFont="1" applyFill="1" applyBorder="1" applyAlignment="1">
      <alignment horizontal="center" vertical="center"/>
    </xf>
    <xf numFmtId="4" fontId="59" fillId="4" borderId="7" xfId="1" applyNumberFormat="1" applyFont="1" applyFill="1" applyBorder="1" applyAlignment="1">
      <alignment horizontal="center" vertical="center"/>
    </xf>
    <xf numFmtId="164" fontId="56" fillId="4" borderId="46" xfId="1" applyFont="1" applyFill="1" applyBorder="1" applyAlignment="1">
      <alignment vertical="center"/>
    </xf>
    <xf numFmtId="0" fontId="20" fillId="0" borderId="14" xfId="0" applyFont="1" applyBorder="1" applyAlignment="1">
      <alignment horizontal="left" vertical="top" wrapText="1"/>
    </xf>
    <xf numFmtId="165" fontId="24" fillId="0" borderId="19" xfId="0" applyNumberFormat="1" applyFont="1" applyBorder="1" applyAlignment="1">
      <alignment horizontal="center" vertical="center" wrapText="1"/>
    </xf>
    <xf numFmtId="3" fontId="22" fillId="0" borderId="19" xfId="0" applyNumberFormat="1" applyFont="1" applyBorder="1" applyAlignment="1">
      <alignment horizontal="center" vertical="center" wrapText="1"/>
    </xf>
    <xf numFmtId="0" fontId="51" fillId="0" borderId="0" xfId="0" applyFont="1" applyAlignment="1">
      <alignment horizontal="left"/>
    </xf>
    <xf numFmtId="0" fontId="93" fillId="0" borderId="0" xfId="0" applyFont="1" applyAlignment="1">
      <alignment horizontal="center" vertical="center"/>
    </xf>
    <xf numFmtId="0" fontId="41" fillId="0" borderId="25" xfId="0" applyFont="1" applyBorder="1" applyAlignment="1">
      <alignment horizontal="left" vertical="top" wrapText="1" indent="2"/>
    </xf>
    <xf numFmtId="165" fontId="24" fillId="0" borderId="23" xfId="0" applyNumberFormat="1" applyFont="1" applyBorder="1" applyAlignment="1">
      <alignment horizontal="left" vertical="center" wrapText="1"/>
    </xf>
    <xf numFmtId="165" fontId="24" fillId="0" borderId="27" xfId="0" applyNumberFormat="1" applyFont="1" applyBorder="1" applyAlignment="1">
      <alignment horizontal="left" vertical="center" wrapText="1"/>
    </xf>
    <xf numFmtId="49" fontId="24" fillId="0" borderId="32" xfId="0" applyNumberFormat="1" applyFont="1" applyBorder="1" applyAlignment="1">
      <alignment horizontal="center" vertical="top" wrapText="1"/>
    </xf>
    <xf numFmtId="0" fontId="38" fillId="0" borderId="49" xfId="0" applyFont="1" applyBorder="1" applyAlignment="1">
      <alignment horizontal="left" vertical="top" wrapText="1" indent="2"/>
    </xf>
    <xf numFmtId="0" fontId="0" fillId="0" borderId="36" xfId="0" applyBorder="1" applyAlignment="1">
      <alignment horizontal="center" vertical="center"/>
    </xf>
    <xf numFmtId="2" fontId="3" fillId="0" borderId="28" xfId="1" applyNumberFormat="1" applyFont="1" applyBorder="1" applyAlignment="1">
      <alignment vertical="center"/>
    </xf>
    <xf numFmtId="164" fontId="32" fillId="0" borderId="52" xfId="1" applyFont="1" applyFill="1" applyBorder="1" applyAlignment="1">
      <alignment vertical="center"/>
    </xf>
    <xf numFmtId="164" fontId="71" fillId="0" borderId="0" xfId="1" applyFont="1"/>
    <xf numFmtId="2" fontId="30" fillId="0" borderId="0" xfId="0" applyNumberFormat="1" applyFont="1" applyAlignment="1">
      <alignment horizontal="center"/>
    </xf>
    <xf numFmtId="164" fontId="0" fillId="0" borderId="0" xfId="0" applyNumberFormat="1"/>
    <xf numFmtId="0" fontId="3" fillId="0" borderId="11" xfId="0" applyFont="1" applyBorder="1" applyAlignment="1">
      <alignment horizontal="center" vertical="center"/>
    </xf>
    <xf numFmtId="164" fontId="3" fillId="0" borderId="7" xfId="1" applyFont="1" applyBorder="1" applyAlignment="1">
      <alignment horizontal="right" vertical="center"/>
    </xf>
    <xf numFmtId="164" fontId="3" fillId="0" borderId="7" xfId="1" applyFont="1" applyBorder="1" applyAlignment="1">
      <alignment horizontal="center" vertical="center"/>
    </xf>
    <xf numFmtId="165" fontId="97" fillId="0" borderId="25" xfId="0" applyNumberFormat="1" applyFont="1" applyBorder="1" applyAlignment="1">
      <alignment horizontal="left" vertical="center" wrapText="1"/>
    </xf>
    <xf numFmtId="165" fontId="118" fillId="0" borderId="17" xfId="0" applyNumberFormat="1" applyFont="1" applyBorder="1" applyAlignment="1">
      <alignment horizontal="center" vertical="center" wrapText="1"/>
    </xf>
    <xf numFmtId="165" fontId="119" fillId="0" borderId="25" xfId="0" applyNumberFormat="1" applyFont="1" applyBorder="1" applyAlignment="1">
      <alignment horizontal="left" vertical="center" wrapText="1"/>
    </xf>
    <xf numFmtId="165" fontId="24" fillId="5" borderId="17" xfId="0" applyNumberFormat="1" applyFont="1" applyFill="1" applyBorder="1" applyAlignment="1">
      <alignment vertical="center" wrapText="1"/>
    </xf>
    <xf numFmtId="0" fontId="21" fillId="5" borderId="18" xfId="0" applyFont="1" applyFill="1" applyBorder="1" applyAlignment="1">
      <alignment vertical="center" wrapText="1"/>
    </xf>
    <xf numFmtId="0" fontId="3" fillId="5" borderId="0" xfId="0" applyFont="1" applyFill="1" applyAlignment="1">
      <alignment horizontal="center" vertical="center"/>
    </xf>
    <xf numFmtId="164" fontId="3" fillId="5" borderId="4" xfId="1" applyFont="1" applyFill="1" applyBorder="1" applyAlignment="1">
      <alignment horizontal="center" vertical="center"/>
    </xf>
    <xf numFmtId="4" fontId="3" fillId="5" borderId="7" xfId="1" applyNumberFormat="1" applyFont="1" applyFill="1" applyBorder="1" applyAlignment="1">
      <alignment horizontal="center" vertical="center"/>
    </xf>
    <xf numFmtId="164" fontId="32" fillId="5" borderId="46" xfId="1" applyFont="1" applyFill="1" applyBorder="1" applyAlignment="1">
      <alignment vertical="center"/>
    </xf>
    <xf numFmtId="0" fontId="120" fillId="2" borderId="0" xfId="0" applyFont="1" applyFill="1" applyAlignment="1">
      <alignment horizontal="center" vertical="center"/>
    </xf>
    <xf numFmtId="164" fontId="19" fillId="2" borderId="4" xfId="1" applyFont="1" applyFill="1" applyBorder="1" applyAlignment="1">
      <alignment horizontal="center" vertical="center"/>
    </xf>
    <xf numFmtId="4" fontId="19" fillId="2" borderId="7" xfId="1" applyNumberFormat="1" applyFont="1" applyFill="1" applyBorder="1" applyAlignment="1">
      <alignment horizontal="center" vertical="center"/>
    </xf>
    <xf numFmtId="164" fontId="121" fillId="2" borderId="46" xfId="1" applyFont="1" applyFill="1" applyBorder="1" applyAlignment="1">
      <alignment vertical="center"/>
    </xf>
    <xf numFmtId="0" fontId="120" fillId="0" borderId="0" xfId="0" applyFont="1"/>
    <xf numFmtId="165" fontId="122" fillId="0" borderId="17" xfId="0" applyNumberFormat="1" applyFont="1" applyBorder="1" applyAlignment="1">
      <alignment horizontal="center" vertical="center" wrapText="1"/>
    </xf>
    <xf numFmtId="165" fontId="122" fillId="0" borderId="25" xfId="0" applyNumberFormat="1" applyFont="1" applyBorder="1" applyAlignment="1">
      <alignment horizontal="left" vertical="center" wrapText="1"/>
    </xf>
    <xf numFmtId="0" fontId="19" fillId="0" borderId="17" xfId="0" applyFont="1" applyBorder="1" applyAlignment="1">
      <alignment horizontal="center" vertical="center"/>
    </xf>
    <xf numFmtId="164" fontId="19" fillId="0" borderId="4" xfId="1" applyFont="1" applyBorder="1" applyAlignment="1">
      <alignment horizontal="center" vertical="center"/>
    </xf>
    <xf numFmtId="164" fontId="121" fillId="0" borderId="46" xfId="1" applyFont="1" applyFill="1" applyBorder="1" applyAlignment="1">
      <alignment vertical="center"/>
    </xf>
    <xf numFmtId="0" fontId="123" fillId="0" borderId="0" xfId="0" applyFont="1"/>
    <xf numFmtId="2" fontId="3" fillId="0" borderId="4" xfId="1" applyNumberFormat="1" applyFont="1" applyBorder="1" applyAlignment="1">
      <alignment horizontal="right" vertical="center"/>
    </xf>
    <xf numFmtId="2" fontId="7" fillId="2" borderId="4" xfId="1" applyNumberFormat="1" applyFont="1" applyFill="1" applyBorder="1" applyAlignment="1">
      <alignment horizontal="right" vertical="center"/>
    </xf>
    <xf numFmtId="2" fontId="3" fillId="0" borderId="4" xfId="1" applyNumberFormat="1" applyFont="1" applyFill="1" applyBorder="1" applyAlignment="1">
      <alignment horizontal="right" vertical="center"/>
    </xf>
    <xf numFmtId="165" fontId="95" fillId="0" borderId="17" xfId="0" applyNumberFormat="1" applyFont="1" applyBorder="1" applyAlignment="1">
      <alignment horizontal="center" vertical="top" wrapText="1"/>
    </xf>
    <xf numFmtId="0" fontId="4" fillId="0" borderId="25" xfId="0" applyFont="1" applyBorder="1" applyAlignment="1">
      <alignment vertical="center" wrapText="1"/>
    </xf>
    <xf numFmtId="4" fontId="87" fillId="0" borderId="4" xfId="0" applyNumberFormat="1" applyFont="1" applyBorder="1" applyAlignment="1">
      <alignment horizontal="center" vertical="center" wrapText="1"/>
    </xf>
    <xf numFmtId="0" fontId="21" fillId="0" borderId="25" xfId="0" applyFont="1" applyBorder="1" applyAlignment="1">
      <alignment horizontal="left" vertical="top" wrapText="1"/>
    </xf>
    <xf numFmtId="0" fontId="41" fillId="0" borderId="25" xfId="0" applyFont="1" applyBorder="1" applyAlignment="1">
      <alignment wrapText="1"/>
    </xf>
    <xf numFmtId="0" fontId="21" fillId="0" borderId="25" xfId="0" applyFont="1" applyBorder="1" applyAlignment="1">
      <alignment horizontal="left" vertical="top" wrapText="1" indent="1"/>
    </xf>
    <xf numFmtId="165" fontId="124" fillId="0" borderId="25" xfId="0" applyNumberFormat="1" applyFont="1" applyBorder="1" applyAlignment="1">
      <alignment horizontal="left" vertical="center" wrapText="1"/>
    </xf>
    <xf numFmtId="165" fontId="42" fillId="4" borderId="25" xfId="0" applyNumberFormat="1" applyFont="1" applyFill="1" applyBorder="1" applyAlignment="1">
      <alignment horizontal="left" vertical="center"/>
    </xf>
    <xf numFmtId="0" fontId="0" fillId="4" borderId="0" xfId="0" applyFill="1" applyAlignment="1">
      <alignment horizontal="center"/>
    </xf>
    <xf numFmtId="164" fontId="59" fillId="4" borderId="46" xfId="1" applyFont="1" applyFill="1" applyBorder="1" applyAlignment="1">
      <alignment vertical="center"/>
    </xf>
    <xf numFmtId="164" fontId="127" fillId="0" borderId="0" xfId="0" applyNumberFormat="1" applyFont="1"/>
    <xf numFmtId="0" fontId="21" fillId="0" borderId="18" xfId="0" applyFont="1" applyBorder="1" applyAlignment="1">
      <alignment vertical="center" wrapText="1"/>
    </xf>
    <xf numFmtId="0" fontId="20" fillId="0" borderId="18" xfId="0" applyFont="1" applyBorder="1" applyAlignment="1">
      <alignment vertical="center" wrapText="1"/>
    </xf>
    <xf numFmtId="49" fontId="20" fillId="0" borderId="18" xfId="0" applyNumberFormat="1" applyFont="1" applyBorder="1" applyAlignment="1">
      <alignment horizontal="left" vertical="center" wrapText="1" indent="1"/>
    </xf>
    <xf numFmtId="0" fontId="20" fillId="0" borderId="18" xfId="0" applyFont="1" applyBorder="1" applyAlignment="1">
      <alignment horizontal="left" vertical="center" wrapText="1" indent="4"/>
    </xf>
    <xf numFmtId="49" fontId="20" fillId="0" borderId="18" xfId="0" applyNumberFormat="1" applyFont="1" applyBorder="1" applyAlignment="1">
      <alignment horizontal="left" vertical="center" wrapText="1" indent="2"/>
    </xf>
    <xf numFmtId="3" fontId="29" fillId="2" borderId="21" xfId="0" applyNumberFormat="1" applyFont="1" applyFill="1" applyBorder="1" applyAlignment="1">
      <alignment horizontal="left" vertical="top"/>
    </xf>
    <xf numFmtId="3" fontId="128" fillId="2" borderId="22" xfId="0" applyNumberFormat="1" applyFont="1" applyFill="1" applyBorder="1"/>
    <xf numFmtId="164" fontId="110" fillId="2" borderId="0" xfId="1" applyFont="1" applyFill="1" applyBorder="1" applyAlignment="1">
      <alignment vertical="center"/>
    </xf>
    <xf numFmtId="166" fontId="55" fillId="2" borderId="25" xfId="1" applyNumberFormat="1" applyFont="1" applyFill="1" applyBorder="1" applyAlignment="1">
      <alignment vertical="center"/>
    </xf>
    <xf numFmtId="166" fontId="129" fillId="2" borderId="14" xfId="1" applyNumberFormat="1" applyFont="1" applyFill="1" applyBorder="1"/>
    <xf numFmtId="166" fontId="28" fillId="2" borderId="27" xfId="1" applyNumberFormat="1" applyFont="1" applyFill="1" applyBorder="1" applyAlignment="1"/>
    <xf numFmtId="165" fontId="21" fillId="0" borderId="32" xfId="0" applyNumberFormat="1" applyFont="1" applyBorder="1" applyAlignment="1">
      <alignment horizontal="center" vertical="center"/>
    </xf>
    <xf numFmtId="0" fontId="21" fillId="0" borderId="28" xfId="0" applyFont="1" applyBorder="1" applyAlignment="1">
      <alignment horizontal="center" vertical="center"/>
    </xf>
    <xf numFmtId="0" fontId="22" fillId="0" borderId="28" xfId="0" applyFont="1" applyBorder="1" applyAlignment="1">
      <alignment horizontal="center" vertical="center"/>
    </xf>
    <xf numFmtId="164" fontId="22" fillId="0" borderId="28" xfId="1" applyFont="1" applyBorder="1" applyAlignment="1">
      <alignment horizontal="center" vertical="center" wrapText="1"/>
    </xf>
    <xf numFmtId="164" fontId="22" fillId="0" borderId="33" xfId="1" applyFont="1" applyBorder="1" applyAlignment="1">
      <alignment horizontal="center" vertical="center" wrapText="1"/>
    </xf>
    <xf numFmtId="166" fontId="75" fillId="0" borderId="48" xfId="1" applyNumberFormat="1" applyFont="1" applyBorder="1" applyAlignment="1">
      <alignment horizontal="center" vertical="center" wrapText="1"/>
    </xf>
    <xf numFmtId="165" fontId="21" fillId="0" borderId="53" xfId="0" applyNumberFormat="1" applyFont="1" applyBorder="1" applyAlignment="1">
      <alignment horizontal="left" vertical="top" wrapText="1"/>
    </xf>
    <xf numFmtId="0" fontId="42" fillId="0" borderId="36" xfId="0" applyFont="1" applyBorder="1" applyAlignment="1">
      <alignment vertical="top" wrapText="1"/>
    </xf>
    <xf numFmtId="0" fontId="20" fillId="0" borderId="36" xfId="0" applyFont="1" applyBorder="1" applyAlignment="1">
      <alignment horizontal="center" vertical="center"/>
    </xf>
    <xf numFmtId="164" fontId="20" fillId="0" borderId="36" xfId="1" applyFont="1" applyBorder="1" applyAlignment="1">
      <alignment horizontal="center" vertical="center"/>
    </xf>
    <xf numFmtId="166" fontId="130" fillId="0" borderId="49" xfId="1" applyNumberFormat="1" applyFont="1" applyBorder="1" applyAlignment="1">
      <alignment horizontal="center" vertical="center"/>
    </xf>
    <xf numFmtId="165" fontId="27" fillId="0" borderId="24" xfId="0" applyNumberFormat="1" applyFont="1" applyBorder="1"/>
    <xf numFmtId="0" fontId="20" fillId="0" borderId="0" xfId="0" applyFont="1" applyAlignment="1">
      <alignment horizontal="right"/>
    </xf>
    <xf numFmtId="0" fontId="20" fillId="0" borderId="0" xfId="0" applyFont="1" applyAlignment="1">
      <alignment horizontal="center"/>
    </xf>
    <xf numFmtId="164" fontId="27" fillId="0" borderId="0" xfId="1" applyFont="1" applyFill="1" applyBorder="1" applyAlignment="1">
      <alignment horizontal="right"/>
    </xf>
    <xf numFmtId="166" fontId="28" fillId="0" borderId="25" xfId="1" applyNumberFormat="1" applyFont="1" applyFill="1" applyBorder="1"/>
    <xf numFmtId="0" fontId="53" fillId="0" borderId="0" xfId="0" applyFont="1"/>
    <xf numFmtId="0" fontId="20" fillId="0" borderId="29" xfId="0" applyFont="1" applyBorder="1" applyAlignment="1">
      <alignment horizontal="center" vertical="center"/>
    </xf>
    <xf numFmtId="164" fontId="20" fillId="0" borderId="15" xfId="1" applyFont="1" applyBorder="1" applyAlignment="1">
      <alignment horizontal="center" vertical="center"/>
    </xf>
    <xf numFmtId="4" fontId="20" fillId="0" borderId="30" xfId="1" applyNumberFormat="1" applyFont="1" applyBorder="1" applyAlignment="1">
      <alignment horizontal="center" vertical="center"/>
    </xf>
    <xf numFmtId="164" fontId="25" fillId="0" borderId="45" xfId="1" applyFont="1" applyFill="1" applyBorder="1" applyAlignment="1">
      <alignment vertical="center"/>
    </xf>
    <xf numFmtId="0" fontId="20" fillId="2" borderId="0" xfId="0" applyFont="1" applyFill="1" applyAlignment="1">
      <alignment horizontal="center" vertical="center"/>
    </xf>
    <xf numFmtId="164" fontId="20" fillId="2" borderId="4" xfId="1" applyFont="1" applyFill="1" applyBorder="1" applyAlignment="1">
      <alignment horizontal="center" vertical="center"/>
    </xf>
    <xf numFmtId="4" fontId="20" fillId="2" borderId="7" xfId="1" applyNumberFormat="1" applyFont="1" applyFill="1" applyBorder="1" applyAlignment="1">
      <alignment horizontal="center" vertical="center"/>
    </xf>
    <xf numFmtId="164" fontId="20" fillId="2" borderId="46" xfId="1" applyFont="1" applyFill="1" applyBorder="1" applyAlignment="1">
      <alignment vertical="center"/>
    </xf>
    <xf numFmtId="0" fontId="20" fillId="0" borderId="0" xfId="0" applyFont="1"/>
    <xf numFmtId="0" fontId="20" fillId="0" borderId="0" xfId="0" applyFont="1" applyAlignment="1">
      <alignment horizontal="center" vertical="center"/>
    </xf>
    <xf numFmtId="164" fontId="20" fillId="0" borderId="4" xfId="1" applyFont="1" applyBorder="1" applyAlignment="1">
      <alignment horizontal="center" vertical="center"/>
    </xf>
    <xf numFmtId="4" fontId="20" fillId="0" borderId="7" xfId="1" applyNumberFormat="1" applyFont="1" applyBorder="1" applyAlignment="1">
      <alignment horizontal="center" vertical="center"/>
    </xf>
    <xf numFmtId="164" fontId="25" fillId="0" borderId="46" xfId="1" applyFont="1" applyFill="1" applyBorder="1" applyAlignment="1">
      <alignment vertical="center"/>
    </xf>
    <xf numFmtId="0" fontId="20" fillId="0" borderId="17" xfId="0" applyFont="1" applyBorder="1" applyAlignment="1">
      <alignment horizontal="center" vertical="center"/>
    </xf>
    <xf numFmtId="164" fontId="20" fillId="0" borderId="46" xfId="1" applyFont="1" applyFill="1" applyBorder="1" applyAlignment="1">
      <alignment vertical="center"/>
    </xf>
    <xf numFmtId="0" fontId="15" fillId="0" borderId="0" xfId="0" applyFont="1"/>
    <xf numFmtId="0" fontId="110" fillId="0" borderId="17" xfId="0" applyFont="1" applyBorder="1" applyAlignment="1">
      <alignment horizontal="center" vertical="center"/>
    </xf>
    <xf numFmtId="164" fontId="110" fillId="0" borderId="4" xfId="1" applyFont="1" applyBorder="1" applyAlignment="1">
      <alignment horizontal="center" vertical="center"/>
    </xf>
    <xf numFmtId="4" fontId="110" fillId="0" borderId="7" xfId="1" applyNumberFormat="1" applyFont="1" applyBorder="1" applyAlignment="1">
      <alignment horizontal="center" vertical="center"/>
    </xf>
    <xf numFmtId="164" fontId="110" fillId="0" borderId="46" xfId="1" applyFont="1" applyFill="1" applyBorder="1" applyAlignment="1">
      <alignment vertical="center"/>
    </xf>
    <xf numFmtId="0" fontId="131" fillId="0" borderId="0" xfId="0" applyFont="1"/>
    <xf numFmtId="164" fontId="20" fillId="0" borderId="7" xfId="1" applyFont="1" applyBorder="1" applyAlignment="1">
      <alignment horizontal="center" vertical="center"/>
    </xf>
    <xf numFmtId="0" fontId="110" fillId="0" borderId="4" xfId="0" applyFont="1" applyBorder="1" applyAlignment="1">
      <alignment horizontal="center" vertical="center"/>
    </xf>
    <xf numFmtId="164" fontId="110" fillId="0" borderId="4" xfId="1" applyFont="1" applyBorder="1" applyAlignment="1">
      <alignment horizontal="right" vertical="center"/>
    </xf>
    <xf numFmtId="0" fontId="20" fillId="0" borderId="19" xfId="0" applyFont="1" applyBorder="1" applyAlignment="1">
      <alignment horizontal="center" vertical="center"/>
    </xf>
    <xf numFmtId="164" fontId="20" fillId="0" borderId="5" xfId="1" applyFont="1" applyBorder="1" applyAlignment="1">
      <alignment horizontal="center" vertical="center"/>
    </xf>
    <xf numFmtId="164" fontId="110" fillId="0" borderId="7" xfId="1" applyFont="1" applyBorder="1" applyAlignment="1">
      <alignment horizontal="center" vertical="center"/>
    </xf>
    <xf numFmtId="4" fontId="20" fillId="0" borderId="31" xfId="1" applyNumberFormat="1" applyFont="1" applyBorder="1" applyAlignment="1">
      <alignment horizontal="center" vertical="center"/>
    </xf>
    <xf numFmtId="164" fontId="25" fillId="0" borderId="47" xfId="1" applyFont="1" applyFill="1" applyBorder="1" applyAlignment="1">
      <alignment vertical="center"/>
    </xf>
    <xf numFmtId="0" fontId="55" fillId="0" borderId="36" xfId="0" applyFont="1" applyBorder="1" applyAlignment="1">
      <alignment horizontal="center" vertical="center"/>
    </xf>
    <xf numFmtId="2" fontId="20" fillId="0" borderId="28" xfId="1" applyNumberFormat="1" applyFont="1" applyBorder="1" applyAlignment="1">
      <alignment vertical="center"/>
    </xf>
    <xf numFmtId="164" fontId="20" fillId="0" borderId="28" xfId="1" applyFont="1" applyBorder="1" applyAlignment="1">
      <alignment horizontal="center" vertical="center"/>
    </xf>
    <xf numFmtId="4" fontId="20" fillId="0" borderId="33" xfId="1" applyNumberFormat="1" applyFont="1" applyBorder="1" applyAlignment="1">
      <alignment horizontal="center" vertical="center"/>
    </xf>
    <xf numFmtId="164" fontId="25" fillId="0" borderId="52" xfId="1" applyFont="1" applyFill="1" applyBorder="1" applyAlignment="1">
      <alignment vertical="center"/>
    </xf>
    <xf numFmtId="165" fontId="15" fillId="2" borderId="37" xfId="0" applyNumberFormat="1" applyFont="1" applyFill="1" applyBorder="1" applyAlignment="1">
      <alignment horizontal="center" vertical="justify"/>
    </xf>
    <xf numFmtId="0" fontId="8" fillId="2" borderId="37" xfId="0" applyFont="1" applyFill="1" applyBorder="1" applyAlignment="1">
      <alignment horizontal="center"/>
    </xf>
    <xf numFmtId="164" fontId="8" fillId="2" borderId="38" xfId="1" applyFont="1" applyFill="1" applyBorder="1" applyAlignment="1">
      <alignment horizontal="right"/>
    </xf>
    <xf numFmtId="4" fontId="8" fillId="2" borderId="43" xfId="1" applyNumberFormat="1" applyFont="1" applyFill="1" applyBorder="1" applyAlignment="1">
      <alignment horizontal="right"/>
    </xf>
    <xf numFmtId="166" fontId="124" fillId="2" borderId="54" xfId="1" applyNumberFormat="1" applyFont="1" applyFill="1" applyBorder="1"/>
    <xf numFmtId="43" fontId="55" fillId="0" borderId="0" xfId="0" applyNumberFormat="1" applyFont="1"/>
    <xf numFmtId="165" fontId="15" fillId="2" borderId="34" xfId="0" applyNumberFormat="1" applyFont="1" applyFill="1" applyBorder="1" applyAlignment="1">
      <alignment horizontal="center" vertical="justify"/>
    </xf>
    <xf numFmtId="0" fontId="8" fillId="2" borderId="34" xfId="0" applyFont="1" applyFill="1" applyBorder="1" applyAlignment="1">
      <alignment horizontal="center"/>
    </xf>
    <xf numFmtId="164" fontId="8" fillId="2" borderId="3" xfId="1" applyFont="1" applyFill="1" applyBorder="1" applyAlignment="1">
      <alignment horizontal="right"/>
    </xf>
    <xf numFmtId="4" fontId="8" fillId="2" borderId="35" xfId="1" applyNumberFormat="1" applyFont="1" applyFill="1" applyBorder="1" applyAlignment="1">
      <alignment horizontal="right"/>
    </xf>
    <xf numFmtId="166" fontId="25" fillId="2" borderId="55" xfId="1" applyNumberFormat="1" applyFont="1" applyFill="1" applyBorder="1"/>
    <xf numFmtId="49" fontId="15" fillId="2" borderId="34" xfId="0" applyNumberFormat="1" applyFont="1" applyFill="1" applyBorder="1" applyAlignment="1">
      <alignment horizontal="center" vertical="justify"/>
    </xf>
    <xf numFmtId="164" fontId="118" fillId="2" borderId="3" xfId="1" applyFont="1" applyFill="1" applyBorder="1" applyAlignment="1">
      <alignment horizontal="right"/>
    </xf>
    <xf numFmtId="0" fontId="8" fillId="2" borderId="40" xfId="0" applyFont="1" applyFill="1" applyBorder="1" applyAlignment="1">
      <alignment horizontal="center"/>
    </xf>
    <xf numFmtId="164" fontId="8" fillId="2" borderId="41" xfId="1" applyFont="1" applyFill="1" applyBorder="1" applyAlignment="1">
      <alignment horizontal="right"/>
    </xf>
    <xf numFmtId="4" fontId="8" fillId="2" borderId="44" xfId="1" applyNumberFormat="1" applyFont="1" applyFill="1" applyBorder="1" applyAlignment="1">
      <alignment horizontal="right"/>
    </xf>
    <xf numFmtId="166" fontId="25" fillId="2" borderId="56" xfId="1" applyNumberFormat="1" applyFont="1" applyFill="1" applyBorder="1"/>
    <xf numFmtId="165" fontId="55" fillId="0" borderId="24" xfId="0" applyNumberFormat="1" applyFont="1" applyBorder="1"/>
    <xf numFmtId="0" fontId="55" fillId="0" borderId="0" xfId="0" applyFont="1" applyAlignment="1">
      <alignment horizontal="center"/>
    </xf>
    <xf numFmtId="164" fontId="55" fillId="0" borderId="0" xfId="1" applyFont="1" applyBorder="1"/>
    <xf numFmtId="4" fontId="55" fillId="0" borderId="0" xfId="0" applyNumberFormat="1" applyFont="1"/>
    <xf numFmtId="166" fontId="130" fillId="0" borderId="25" xfId="1" applyNumberFormat="1" applyFont="1" applyBorder="1"/>
    <xf numFmtId="49" fontId="55" fillId="0" borderId="57" xfId="0" applyNumberFormat="1" applyFont="1" applyBorder="1"/>
    <xf numFmtId="0" fontId="55" fillId="0" borderId="9" xfId="0" applyFont="1" applyBorder="1" applyAlignment="1">
      <alignment horizontal="center"/>
    </xf>
    <xf numFmtId="164" fontId="55" fillId="0" borderId="9" xfId="1" applyFont="1" applyBorder="1"/>
    <xf numFmtId="0" fontId="55" fillId="0" borderId="9" xfId="0" applyFont="1" applyBorder="1"/>
    <xf numFmtId="4" fontId="55" fillId="0" borderId="9" xfId="0" applyNumberFormat="1" applyFont="1" applyBorder="1"/>
    <xf numFmtId="166" fontId="130" fillId="0" borderId="58" xfId="1" applyNumberFormat="1" applyFont="1" applyBorder="1"/>
    <xf numFmtId="49" fontId="55" fillId="0" borderId="24" xfId="0" applyNumberFormat="1" applyFont="1" applyBorder="1"/>
    <xf numFmtId="49" fontId="55" fillId="0" borderId="26" xfId="0" applyNumberFormat="1" applyFont="1" applyBorder="1"/>
    <xf numFmtId="0" fontId="55" fillId="0" borderId="14" xfId="0" applyFont="1" applyBorder="1"/>
    <xf numFmtId="0" fontId="55" fillId="0" borderId="14" xfId="0" applyFont="1" applyBorder="1" applyAlignment="1">
      <alignment horizontal="center"/>
    </xf>
    <xf numFmtId="164" fontId="55" fillId="0" borderId="14" xfId="1" applyFont="1" applyBorder="1"/>
    <xf numFmtId="166" fontId="130" fillId="0" borderId="27" xfId="1" applyNumberFormat="1" applyFont="1" applyBorder="1"/>
    <xf numFmtId="165" fontId="55" fillId="0" borderId="0" xfId="0" applyNumberFormat="1" applyFont="1"/>
    <xf numFmtId="164" fontId="55" fillId="0" borderId="0" xfId="1" applyFont="1"/>
    <xf numFmtId="166" fontId="55" fillId="0" borderId="0" xfId="1" applyNumberFormat="1" applyFont="1" applyBorder="1"/>
    <xf numFmtId="165" fontId="55" fillId="0" borderId="7" xfId="0" applyNumberFormat="1" applyFont="1" applyBorder="1"/>
    <xf numFmtId="166" fontId="130" fillId="0" borderId="0" xfId="1" applyNumberFormat="1" applyFont="1" applyBorder="1"/>
    <xf numFmtId="166" fontId="55" fillId="0" borderId="0" xfId="1" applyNumberFormat="1" applyFont="1"/>
    <xf numFmtId="165" fontId="97" fillId="0" borderId="19" xfId="0" applyNumberFormat="1" applyFont="1" applyBorder="1" applyAlignment="1">
      <alignment horizontal="center" vertical="center" wrapText="1"/>
    </xf>
    <xf numFmtId="165" fontId="97" fillId="0" borderId="27" xfId="0" applyNumberFormat="1" applyFont="1" applyBorder="1" applyAlignment="1">
      <alignment horizontal="left" vertical="center" wrapText="1"/>
    </xf>
    <xf numFmtId="0" fontId="110" fillId="0" borderId="19" xfId="0" applyFont="1" applyBorder="1" applyAlignment="1">
      <alignment horizontal="center" vertical="center"/>
    </xf>
    <xf numFmtId="164" fontId="110" fillId="0" borderId="5" xfId="1" applyFont="1" applyBorder="1" applyAlignment="1">
      <alignment horizontal="center" vertical="center"/>
    </xf>
    <xf numFmtId="164" fontId="110" fillId="0" borderId="47" xfId="1" applyFont="1" applyFill="1" applyBorder="1" applyAlignment="1">
      <alignment vertical="center"/>
    </xf>
    <xf numFmtId="165" fontId="21" fillId="0" borderId="18" xfId="0" applyNumberFormat="1" applyFont="1" applyBorder="1" applyAlignment="1">
      <alignment horizontal="left" vertical="center" wrapText="1"/>
    </xf>
    <xf numFmtId="0" fontId="114" fillId="0" borderId="0" xfId="0" applyFont="1" applyAlignment="1">
      <alignment horizontal="center" vertical="center"/>
    </xf>
    <xf numFmtId="165" fontId="24" fillId="0" borderId="25" xfId="0" applyNumberFormat="1" applyFont="1" applyBorder="1" applyAlignment="1">
      <alignment horizontal="left" vertical="center" wrapText="1" indent="1"/>
    </xf>
    <xf numFmtId="165" fontId="24" fillId="0" borderId="25" xfId="0" applyNumberFormat="1" applyFont="1" applyBorder="1" applyAlignment="1">
      <alignment horizontal="left" vertical="center" wrapText="1" indent="2"/>
    </xf>
    <xf numFmtId="3" fontId="20" fillId="0" borderId="17" xfId="0" applyNumberFormat="1" applyFont="1" applyBorder="1" applyAlignment="1">
      <alignment horizontal="center" vertical="top" wrapText="1"/>
    </xf>
    <xf numFmtId="0" fontId="21" fillId="0" borderId="25" xfId="0" applyFont="1" applyBorder="1" applyAlignment="1">
      <alignment vertical="center" wrapText="1"/>
    </xf>
    <xf numFmtId="165" fontId="24" fillId="0" borderId="18" xfId="0" applyNumberFormat="1" applyFont="1" applyBorder="1" applyAlignment="1">
      <alignment horizontal="left" vertical="center" wrapText="1"/>
    </xf>
    <xf numFmtId="0" fontId="21" fillId="0" borderId="25" xfId="0" applyFont="1" applyFill="1" applyBorder="1" applyAlignment="1">
      <alignment horizontal="left" vertical="top" wrapText="1"/>
    </xf>
    <xf numFmtId="165" fontId="22" fillId="0" borderId="25" xfId="0" applyNumberFormat="1" applyFont="1" applyFill="1" applyBorder="1" applyAlignment="1">
      <alignment horizontal="left" vertical="center" wrapText="1"/>
    </xf>
    <xf numFmtId="165" fontId="125" fillId="0" borderId="25" xfId="0" applyNumberFormat="1" applyFont="1" applyFill="1" applyBorder="1" applyAlignment="1">
      <alignment horizontal="left" vertical="center" wrapText="1"/>
    </xf>
    <xf numFmtId="165" fontId="24" fillId="0" borderId="17" xfId="0" applyNumberFormat="1" applyFont="1" applyFill="1" applyBorder="1" applyAlignment="1">
      <alignment horizontal="center" vertical="center" wrapText="1"/>
    </xf>
    <xf numFmtId="0" fontId="3" fillId="0" borderId="17" xfId="0" applyFont="1" applyFill="1" applyBorder="1" applyAlignment="1">
      <alignment horizontal="center" vertical="center"/>
    </xf>
    <xf numFmtId="0" fontId="0" fillId="0" borderId="0" xfId="0" applyFill="1"/>
    <xf numFmtId="165" fontId="75" fillId="0" borderId="25" xfId="0" applyNumberFormat="1" applyFont="1" applyFill="1" applyBorder="1" applyAlignment="1">
      <alignment horizontal="left" vertical="center" wrapText="1" indent="2"/>
    </xf>
    <xf numFmtId="164" fontId="0" fillId="0" borderId="0" xfId="1" applyFont="1" applyFill="1"/>
    <xf numFmtId="0" fontId="20" fillId="0" borderId="7" xfId="0" applyFont="1" applyFill="1" applyBorder="1" applyAlignment="1">
      <alignment vertical="center" wrapText="1"/>
    </xf>
    <xf numFmtId="0" fontId="20" fillId="0" borderId="18" xfId="0" applyFont="1" applyFill="1" applyBorder="1" applyAlignment="1">
      <alignment horizontal="left" vertical="center" wrapText="1" indent="1"/>
    </xf>
    <xf numFmtId="0" fontId="20" fillId="0" borderId="18" xfId="0" applyFont="1" applyFill="1" applyBorder="1" applyAlignment="1">
      <alignment horizontal="left" vertical="top" wrapText="1" indent="1"/>
    </xf>
    <xf numFmtId="0" fontId="115" fillId="0" borderId="18" xfId="0" applyFont="1" applyFill="1" applyBorder="1" applyAlignment="1">
      <alignment horizontal="left" vertical="top" wrapText="1" indent="1"/>
    </xf>
    <xf numFmtId="168" fontId="0" fillId="0" borderId="0" xfId="0" applyNumberFormat="1"/>
    <xf numFmtId="3" fontId="107" fillId="0" borderId="19" xfId="0" applyNumberFormat="1" applyFont="1" applyBorder="1" applyAlignment="1">
      <alignment horizontal="center" vertical="center" wrapText="1"/>
    </xf>
    <xf numFmtId="164" fontId="59" fillId="0" borderId="5" xfId="1" applyFont="1" applyFill="1" applyBorder="1" applyAlignment="1">
      <alignment horizontal="center" vertical="center"/>
    </xf>
    <xf numFmtId="3" fontId="22" fillId="4" borderId="29" xfId="0" applyNumberFormat="1" applyFont="1" applyFill="1" applyBorder="1" applyAlignment="1">
      <alignment horizontal="center" vertical="center" wrapText="1"/>
    </xf>
    <xf numFmtId="165" fontId="42" fillId="4" borderId="23" xfId="0" applyNumberFormat="1" applyFont="1" applyFill="1" applyBorder="1" applyAlignment="1">
      <alignment horizontal="left" vertical="center"/>
    </xf>
    <xf numFmtId="0" fontId="59" fillId="4" borderId="29" xfId="0" applyFont="1" applyFill="1" applyBorder="1" applyAlignment="1">
      <alignment horizontal="center" vertical="center"/>
    </xf>
    <xf numFmtId="164" fontId="59" fillId="4" borderId="15" xfId="1" applyFont="1" applyFill="1" applyBorder="1" applyAlignment="1">
      <alignment horizontal="center" vertical="center"/>
    </xf>
    <xf numFmtId="4" fontId="59" fillId="4" borderId="30" xfId="1" applyNumberFormat="1" applyFont="1" applyFill="1" applyBorder="1" applyAlignment="1">
      <alignment horizontal="center" vertical="center"/>
    </xf>
    <xf numFmtId="164" fontId="59" fillId="4" borderId="45" xfId="1" applyFont="1" applyFill="1" applyBorder="1" applyAlignment="1">
      <alignment vertical="center"/>
    </xf>
    <xf numFmtId="0" fontId="0" fillId="0" borderId="0" xfId="0" applyBorder="1"/>
    <xf numFmtId="0" fontId="0" fillId="0" borderId="0" xfId="0" applyBorder="1" applyAlignment="1">
      <alignment horizontal="center"/>
    </xf>
    <xf numFmtId="165" fontId="98" fillId="0" borderId="21" xfId="0" applyNumberFormat="1" applyFont="1" applyBorder="1"/>
    <xf numFmtId="0" fontId="15" fillId="0" borderId="22" xfId="0" applyFont="1" applyBorder="1"/>
    <xf numFmtId="0" fontId="0" fillId="0" borderId="22" xfId="0" applyBorder="1" applyAlignment="1">
      <alignment horizontal="center"/>
    </xf>
    <xf numFmtId="0" fontId="0" fillId="0" borderId="22" xfId="0" applyBorder="1"/>
    <xf numFmtId="4" fontId="0" fillId="0" borderId="22" xfId="0" applyNumberFormat="1" applyBorder="1"/>
    <xf numFmtId="166" fontId="62" fillId="0" borderId="23" xfId="1" applyNumberFormat="1" applyFont="1" applyBorder="1"/>
    <xf numFmtId="165" fontId="98" fillId="0" borderId="24" xfId="0" applyNumberFormat="1" applyFont="1" applyBorder="1"/>
    <xf numFmtId="4" fontId="0" fillId="0" borderId="0" xfId="0" applyNumberFormat="1" applyBorder="1"/>
    <xf numFmtId="166" fontId="62" fillId="0" borderId="25" xfId="1" applyNumberFormat="1" applyFont="1" applyBorder="1"/>
    <xf numFmtId="165" fontId="98" fillId="0" borderId="26" xfId="0" applyNumberFormat="1" applyFont="1" applyBorder="1"/>
    <xf numFmtId="166" fontId="0" fillId="0" borderId="27" xfId="1" applyNumberFormat="1" applyFont="1" applyBorder="1"/>
    <xf numFmtId="0" fontId="94" fillId="2" borderId="24" xfId="0" applyFont="1" applyFill="1" applyBorder="1" applyAlignment="1">
      <alignment horizontal="left" vertical="center"/>
    </xf>
    <xf numFmtId="0" fontId="94" fillId="2" borderId="0" xfId="0" applyFont="1" applyFill="1" applyBorder="1"/>
    <xf numFmtId="0" fontId="94" fillId="2" borderId="0" xfId="0" applyFont="1" applyFill="1" applyBorder="1" applyAlignment="1">
      <alignment horizontal="left" vertical="center"/>
    </xf>
    <xf numFmtId="0" fontId="94" fillId="2" borderId="0" xfId="0" applyFont="1" applyFill="1" applyBorder="1" applyAlignment="1">
      <alignment vertical="center"/>
    </xf>
    <xf numFmtId="0" fontId="20" fillId="0" borderId="25" xfId="0" applyFont="1" applyBorder="1" applyAlignment="1">
      <alignment vertical="center" wrapText="1"/>
    </xf>
    <xf numFmtId="0" fontId="0" fillId="2" borderId="0" xfId="0" applyFill="1" applyBorder="1" applyAlignment="1">
      <alignment horizontal="center" vertical="center"/>
    </xf>
    <xf numFmtId="165" fontId="22" fillId="0" borderId="27" xfId="0" applyNumberFormat="1" applyFont="1" applyBorder="1" applyAlignment="1">
      <alignment horizontal="left" vertical="center" wrapText="1"/>
    </xf>
    <xf numFmtId="164" fontId="0" fillId="0" borderId="22" xfId="1" applyFont="1" applyBorder="1" applyAlignment="1">
      <alignment horizontal="center" vertical="center"/>
    </xf>
    <xf numFmtId="0" fontId="0" fillId="0" borderId="14" xfId="0" applyBorder="1" applyAlignment="1">
      <alignment horizontal="center" vertical="center"/>
    </xf>
    <xf numFmtId="0" fontId="38" fillId="0" borderId="27" xfId="0" applyFont="1" applyBorder="1" applyAlignment="1">
      <alignment horizontal="left" vertical="top" wrapText="1" indent="2"/>
    </xf>
    <xf numFmtId="164" fontId="110" fillId="0" borderId="31" xfId="1" applyFont="1" applyBorder="1" applyAlignment="1">
      <alignment horizontal="center" vertical="center"/>
    </xf>
    <xf numFmtId="3" fontId="21" fillId="2" borderId="29" xfId="0" applyNumberFormat="1" applyFont="1" applyFill="1" applyBorder="1" applyAlignment="1">
      <alignment horizontal="center" vertical="top" wrapText="1"/>
    </xf>
    <xf numFmtId="165" fontId="21" fillId="2" borderId="16" xfId="0" applyNumberFormat="1" applyFont="1" applyFill="1" applyBorder="1" applyAlignment="1">
      <alignment horizontal="left" vertical="center" wrapText="1"/>
    </xf>
    <xf numFmtId="0" fontId="20" fillId="2" borderId="22" xfId="0" applyFont="1" applyFill="1" applyBorder="1" applyAlignment="1">
      <alignment horizontal="center" vertical="center"/>
    </xf>
    <xf numFmtId="164" fontId="20" fillId="2" borderId="15" xfId="1" applyFont="1" applyFill="1" applyBorder="1" applyAlignment="1">
      <alignment horizontal="center" vertical="center"/>
    </xf>
    <xf numFmtId="4" fontId="20" fillId="2" borderId="30" xfId="1" applyNumberFormat="1" applyFont="1" applyFill="1" applyBorder="1" applyAlignment="1">
      <alignment horizontal="center" vertical="center"/>
    </xf>
    <xf numFmtId="164" fontId="20" fillId="2" borderId="45" xfId="1" applyFont="1" applyFill="1" applyBorder="1" applyAlignment="1">
      <alignment vertical="center"/>
    </xf>
    <xf numFmtId="165" fontId="118" fillId="0" borderId="19" xfId="0" applyNumberFormat="1" applyFont="1" applyBorder="1" applyAlignment="1">
      <alignment horizontal="center" vertical="center" wrapText="1"/>
    </xf>
    <xf numFmtId="165" fontId="119" fillId="0" borderId="27" xfId="0" applyNumberFormat="1" applyFont="1" applyBorder="1" applyAlignment="1">
      <alignment horizontal="left" vertical="center" wrapText="1"/>
    </xf>
    <xf numFmtId="4" fontId="110" fillId="0" borderId="31" xfId="1" applyNumberFormat="1" applyFont="1" applyBorder="1" applyAlignment="1">
      <alignment horizontal="center" vertical="center"/>
    </xf>
    <xf numFmtId="165" fontId="21" fillId="2" borderId="23" xfId="0" applyNumberFormat="1" applyFont="1" applyFill="1" applyBorder="1" applyAlignment="1">
      <alignment horizontal="left" vertical="center" wrapText="1"/>
    </xf>
    <xf numFmtId="0" fontId="25" fillId="2" borderId="24" xfId="0" applyFont="1" applyFill="1" applyBorder="1" applyAlignment="1">
      <alignment horizontal="left" vertical="center"/>
    </xf>
    <xf numFmtId="0" fontId="25" fillId="2" borderId="0" xfId="0" applyFont="1" applyFill="1" applyBorder="1"/>
    <xf numFmtId="0" fontId="25" fillId="2" borderId="0" xfId="0" applyFont="1" applyFill="1" applyBorder="1" applyAlignment="1">
      <alignment horizontal="left" vertical="center"/>
    </xf>
    <xf numFmtId="0" fontId="25" fillId="2" borderId="0" xfId="0" applyFont="1" applyFill="1" applyBorder="1" applyAlignment="1">
      <alignment vertical="center"/>
    </xf>
    <xf numFmtId="0" fontId="3" fillId="0" borderId="0" xfId="0" applyFont="1" applyBorder="1" applyAlignment="1">
      <alignment horizontal="right"/>
    </xf>
    <xf numFmtId="0" fontId="3" fillId="0" borderId="0" xfId="0" applyFont="1" applyBorder="1" applyAlignment="1">
      <alignment horizontal="center"/>
    </xf>
    <xf numFmtId="0" fontId="20" fillId="0" borderId="0" xfId="0" applyFont="1" applyBorder="1" applyAlignment="1">
      <alignment horizontal="center" vertical="center"/>
    </xf>
    <xf numFmtId="0" fontId="20" fillId="2" borderId="0" xfId="0" applyFont="1" applyFill="1" applyBorder="1" applyAlignment="1">
      <alignment horizontal="center" vertical="center"/>
    </xf>
    <xf numFmtId="3" fontId="21" fillId="2" borderId="24" xfId="0" applyNumberFormat="1" applyFont="1" applyFill="1" applyBorder="1" applyAlignment="1">
      <alignment horizontal="center" vertical="top" wrapText="1"/>
    </xf>
    <xf numFmtId="3" fontId="21" fillId="2" borderId="18" xfId="0" applyNumberFormat="1" applyFont="1" applyFill="1" applyBorder="1" applyAlignment="1">
      <alignment horizontal="left" vertical="top" wrapText="1"/>
    </xf>
    <xf numFmtId="164" fontId="32" fillId="0" borderId="25" xfId="1" applyFont="1" applyFill="1" applyBorder="1" applyAlignment="1">
      <alignment vertical="center"/>
    </xf>
    <xf numFmtId="164" fontId="32" fillId="5" borderId="25" xfId="1" applyFont="1" applyFill="1" applyBorder="1" applyAlignment="1">
      <alignment vertical="center"/>
    </xf>
    <xf numFmtId="165" fontId="75" fillId="0" borderId="7" xfId="0" applyNumberFormat="1" applyFont="1" applyBorder="1" applyAlignment="1">
      <alignment horizontal="left" vertical="center" wrapText="1"/>
    </xf>
    <xf numFmtId="0" fontId="21" fillId="5" borderId="7" xfId="0" applyFont="1" applyFill="1" applyBorder="1" applyAlignment="1">
      <alignment vertical="center" wrapText="1"/>
    </xf>
    <xf numFmtId="4" fontId="3" fillId="0" borderId="18" xfId="1" applyNumberFormat="1" applyFont="1" applyBorder="1" applyAlignment="1">
      <alignment horizontal="center" vertical="center"/>
    </xf>
    <xf numFmtId="0" fontId="3" fillId="5" borderId="17" xfId="0" applyFont="1" applyFill="1" applyBorder="1" applyAlignment="1">
      <alignment horizontal="center" vertical="center"/>
    </xf>
    <xf numFmtId="4" fontId="3" fillId="5" borderId="18" xfId="1" applyNumberFormat="1" applyFont="1" applyFill="1" applyBorder="1" applyAlignment="1">
      <alignment horizontal="center" vertical="center"/>
    </xf>
    <xf numFmtId="164" fontId="3" fillId="0" borderId="30" xfId="1" applyFont="1" applyBorder="1" applyAlignment="1">
      <alignment horizontal="center" vertical="center"/>
    </xf>
    <xf numFmtId="165" fontId="42" fillId="2" borderId="18" xfId="0" applyNumberFormat="1" applyFont="1" applyFill="1" applyBorder="1" applyAlignment="1">
      <alignment horizontal="left" vertical="center" wrapText="1"/>
    </xf>
    <xf numFmtId="0" fontId="3" fillId="0" borderId="0" xfId="0" applyFont="1" applyBorder="1" applyAlignment="1">
      <alignment vertical="center"/>
    </xf>
    <xf numFmtId="49" fontId="0" fillId="0" borderId="19" xfId="0" applyNumberFormat="1" applyBorder="1"/>
    <xf numFmtId="0" fontId="25" fillId="0" borderId="20" xfId="0" applyFont="1" applyBorder="1" applyAlignment="1">
      <alignment horizontal="left" vertical="center" wrapText="1"/>
    </xf>
    <xf numFmtId="0" fontId="41" fillId="0" borderId="16" xfId="0" applyFont="1" applyBorder="1" applyAlignment="1">
      <alignment vertical="center"/>
    </xf>
    <xf numFmtId="49" fontId="12" fillId="0" borderId="24" xfId="0" applyNumberFormat="1" applyFont="1" applyBorder="1"/>
    <xf numFmtId="49" fontId="4" fillId="0" borderId="53" xfId="0" applyNumberFormat="1" applyFont="1" applyBorder="1" applyAlignment="1">
      <alignment horizontal="center" vertical="top" wrapText="1"/>
    </xf>
    <xf numFmtId="49" fontId="22" fillId="3" borderId="17" xfId="0" applyNumberFormat="1" applyFont="1" applyFill="1" applyBorder="1" applyAlignment="1">
      <alignment horizontal="center" vertical="top" wrapText="1"/>
    </xf>
    <xf numFmtId="0" fontId="42" fillId="3" borderId="25" xfId="0" applyFont="1" applyFill="1" applyBorder="1" applyAlignment="1">
      <alignment vertical="center" wrapText="1"/>
    </xf>
    <xf numFmtId="0" fontId="114" fillId="2" borderId="0" xfId="0" applyFont="1" applyFill="1" applyBorder="1" applyAlignment="1">
      <alignment horizontal="center" vertical="center"/>
    </xf>
    <xf numFmtId="165" fontId="8" fillId="0" borderId="29" xfId="0" applyNumberFormat="1" applyFont="1" applyBorder="1" applyAlignment="1">
      <alignment horizontal="center" vertical="center" wrapText="1"/>
    </xf>
    <xf numFmtId="165" fontId="42" fillId="0" borderId="23" xfId="0" applyNumberFormat="1" applyFont="1" applyBorder="1" applyAlignment="1">
      <alignment horizontal="left" vertical="center" wrapText="1"/>
    </xf>
    <xf numFmtId="0" fontId="3" fillId="0" borderId="22" xfId="0" applyFont="1" applyBorder="1" applyAlignment="1">
      <alignment horizontal="center" vertical="center"/>
    </xf>
    <xf numFmtId="165" fontId="106" fillId="0" borderId="24" xfId="0" applyNumberFormat="1" applyFont="1" applyBorder="1"/>
    <xf numFmtId="0" fontId="59" fillId="0" borderId="0" xfId="0" applyFont="1" applyBorder="1" applyAlignment="1">
      <alignment horizontal="center"/>
    </xf>
    <xf numFmtId="166" fontId="57" fillId="0" borderId="25" xfId="1" applyNumberFormat="1" applyFont="1" applyFill="1" applyBorder="1"/>
    <xf numFmtId="166" fontId="63" fillId="0" borderId="48" xfId="1" applyNumberFormat="1" applyFont="1" applyBorder="1" applyAlignment="1">
      <alignment horizontal="center" vertical="center" wrapText="1"/>
    </xf>
    <xf numFmtId="0" fontId="49" fillId="4" borderId="0" xfId="0" applyFont="1" applyFill="1" applyBorder="1"/>
    <xf numFmtId="0" fontId="93" fillId="0" borderId="0" xfId="0" applyFont="1" applyBorder="1" applyAlignment="1">
      <alignment horizontal="left" vertical="center"/>
    </xf>
    <xf numFmtId="49" fontId="12" fillId="0" borderId="24" xfId="0" applyNumberFormat="1" applyFont="1" applyBorder="1" applyAlignment="1">
      <alignment horizontal="center" vertical="top"/>
    </xf>
    <xf numFmtId="3" fontId="2" fillId="0" borderId="21" xfId="0" applyNumberFormat="1" applyFont="1" applyBorder="1" applyAlignment="1">
      <alignment horizontal="center"/>
    </xf>
    <xf numFmtId="0" fontId="3" fillId="0" borderId="22" xfId="0" applyFont="1" applyBorder="1"/>
    <xf numFmtId="164" fontId="3" fillId="0" borderId="23" xfId="1" applyFont="1" applyFill="1" applyBorder="1" applyAlignment="1">
      <alignment horizontal="right"/>
    </xf>
    <xf numFmtId="3" fontId="12" fillId="0" borderId="24" xfId="0" applyNumberFormat="1" applyFont="1" applyBorder="1"/>
    <xf numFmtId="0" fontId="14" fillId="0" borderId="0" xfId="0" applyFont="1" applyBorder="1"/>
    <xf numFmtId="0" fontId="3" fillId="0" borderId="0" xfId="0" applyFont="1" applyBorder="1"/>
    <xf numFmtId="164" fontId="13" fillId="0" borderId="25" xfId="1" applyFont="1" applyFill="1" applyBorder="1" applyAlignment="1">
      <alignment horizontal="right"/>
    </xf>
    <xf numFmtId="3" fontId="4" fillId="0" borderId="24" xfId="0" applyNumberFormat="1" applyFont="1" applyBorder="1" applyAlignment="1">
      <alignment horizontal="center" vertical="center"/>
    </xf>
    <xf numFmtId="0" fontId="5" fillId="0" borderId="0" xfId="0" applyFont="1" applyBorder="1" applyAlignment="1">
      <alignment horizontal="center" vertical="center"/>
    </xf>
    <xf numFmtId="164" fontId="5" fillId="0" borderId="25" xfId="1" applyFont="1" applyFill="1" applyBorder="1" applyAlignment="1">
      <alignment horizontal="center" vertical="center" wrapText="1"/>
    </xf>
    <xf numFmtId="0" fontId="43" fillId="0" borderId="0" xfId="0" applyFont="1" applyBorder="1" applyAlignment="1">
      <alignment horizontal="right" vertical="center"/>
    </xf>
    <xf numFmtId="0" fontId="17" fillId="0" borderId="0" xfId="0" applyFont="1" applyBorder="1" applyAlignment="1">
      <alignment horizontal="center" vertical="center"/>
    </xf>
    <xf numFmtId="0" fontId="17" fillId="0" borderId="0" xfId="0" applyFont="1" applyBorder="1" applyAlignment="1">
      <alignment horizontal="right" vertical="center"/>
    </xf>
    <xf numFmtId="164" fontId="3" fillId="0" borderId="25" xfId="1" applyFont="1" applyFill="1" applyBorder="1" applyAlignment="1">
      <alignment horizontal="center" vertical="center"/>
    </xf>
    <xf numFmtId="0" fontId="18" fillId="0" borderId="24" xfId="0" applyFont="1" applyBorder="1" applyAlignment="1">
      <alignment horizontal="center" vertical="center"/>
    </xf>
    <xf numFmtId="0" fontId="18" fillId="0" borderId="0" xfId="0" applyFont="1" applyBorder="1" applyAlignment="1">
      <alignment horizontal="center" vertical="center"/>
    </xf>
    <xf numFmtId="165" fontId="3" fillId="0" borderId="24" xfId="0" applyNumberFormat="1" applyFont="1" applyBorder="1" applyAlignment="1">
      <alignment horizontal="center" vertical="top" wrapText="1"/>
    </xf>
    <xf numFmtId="0" fontId="11" fillId="0" borderId="0" xfId="0" applyFont="1" applyBorder="1" applyAlignment="1">
      <alignment wrapText="1"/>
    </xf>
    <xf numFmtId="164" fontId="3" fillId="0" borderId="25" xfId="1" applyFont="1" applyFill="1" applyBorder="1" applyAlignment="1">
      <alignment horizontal="right"/>
    </xf>
    <xf numFmtId="0" fontId="0" fillId="0" borderId="24" xfId="0" applyBorder="1"/>
    <xf numFmtId="0" fontId="0" fillId="0" borderId="25" xfId="0" applyBorder="1"/>
    <xf numFmtId="0" fontId="0" fillId="0" borderId="26" xfId="0" applyBorder="1"/>
    <xf numFmtId="0" fontId="0" fillId="0" borderId="27" xfId="0" applyBorder="1"/>
    <xf numFmtId="164" fontId="3" fillId="0" borderId="5" xfId="1" applyFont="1" applyFill="1" applyBorder="1" applyAlignment="1">
      <alignment horizontal="center" vertical="center"/>
    </xf>
    <xf numFmtId="2" fontId="0" fillId="0" borderId="0" xfId="0" applyNumberFormat="1" applyFill="1"/>
    <xf numFmtId="164" fontId="0" fillId="0" borderId="0" xfId="1" applyFont="1" applyAlignment="1">
      <alignment horizontal="center" vertical="center"/>
    </xf>
    <xf numFmtId="165" fontId="137" fillId="0" borderId="27" xfId="0" applyNumberFormat="1" applyFont="1" applyBorder="1" applyAlignment="1">
      <alignment horizontal="left" vertical="center" wrapText="1"/>
    </xf>
    <xf numFmtId="165" fontId="137" fillId="0" borderId="25" xfId="0" applyNumberFormat="1" applyFont="1" applyBorder="1" applyAlignment="1">
      <alignment horizontal="left" vertical="center" wrapText="1"/>
    </xf>
    <xf numFmtId="0" fontId="18" fillId="0" borderId="60" xfId="0" applyFont="1" applyBorder="1" applyAlignment="1">
      <alignment horizontal="center" vertical="center"/>
    </xf>
    <xf numFmtId="0" fontId="18" fillId="0" borderId="2" xfId="0" applyFont="1" applyBorder="1" applyAlignment="1">
      <alignment horizontal="center" vertical="center"/>
    </xf>
    <xf numFmtId="0" fontId="45" fillId="0" borderId="24" xfId="0" applyFont="1" applyBorder="1" applyAlignment="1" applyProtection="1">
      <alignment horizontal="center" wrapText="1"/>
      <protection locked="0"/>
    </xf>
    <xf numFmtId="0" fontId="45" fillId="0" borderId="0" xfId="0" applyFont="1" applyBorder="1" applyAlignment="1" applyProtection="1">
      <alignment horizontal="center"/>
      <protection locked="0"/>
    </xf>
    <xf numFmtId="0" fontId="43" fillId="0" borderId="0" xfId="0" applyFont="1" applyBorder="1" applyAlignment="1">
      <alignment horizontal="right" vertical="center"/>
    </xf>
    <xf numFmtId="0" fontId="117" fillId="0" borderId="0" xfId="0" applyFont="1" applyBorder="1" applyAlignment="1">
      <alignment horizontal="right" vertical="center" wrapText="1"/>
    </xf>
    <xf numFmtId="0" fontId="84" fillId="0" borderId="24" xfId="0" applyFont="1" applyBorder="1" applyAlignment="1" applyProtection="1">
      <alignment horizontal="center"/>
      <protection locked="0"/>
    </xf>
    <xf numFmtId="0" fontId="84" fillId="0" borderId="0" xfId="0" applyFont="1" applyBorder="1" applyAlignment="1" applyProtection="1">
      <alignment horizontal="center"/>
      <protection locked="0"/>
    </xf>
    <xf numFmtId="0" fontId="84" fillId="0" borderId="59" xfId="0" applyFont="1" applyBorder="1" applyAlignment="1" applyProtection="1">
      <alignment horizontal="center"/>
      <protection locked="0"/>
    </xf>
    <xf numFmtId="0" fontId="84" fillId="0" borderId="12" xfId="0" applyFont="1" applyBorder="1" applyAlignment="1" applyProtection="1">
      <alignment horizontal="center"/>
      <protection locked="0"/>
    </xf>
    <xf numFmtId="166" fontId="92" fillId="2" borderId="22" xfId="1" applyNumberFormat="1" applyFont="1" applyFill="1" applyBorder="1" applyAlignment="1">
      <alignment horizontal="left" vertical="center"/>
    </xf>
    <xf numFmtId="166" fontId="92" fillId="2" borderId="23" xfId="1" applyNumberFormat="1" applyFont="1" applyFill="1" applyBorder="1" applyAlignment="1">
      <alignment horizontal="left" vertical="center"/>
    </xf>
    <xf numFmtId="3" fontId="92" fillId="2" borderId="24" xfId="0" applyNumberFormat="1" applyFont="1" applyFill="1" applyBorder="1" applyAlignment="1">
      <alignment horizontal="left" vertical="top" wrapText="1"/>
    </xf>
    <xf numFmtId="3" fontId="92" fillId="2" borderId="0" xfId="0" applyNumberFormat="1" applyFont="1" applyFill="1" applyBorder="1" applyAlignment="1">
      <alignment horizontal="left" vertical="top" wrapText="1"/>
    </xf>
    <xf numFmtId="0" fontId="92" fillId="2" borderId="0" xfId="0" applyFont="1" applyFill="1" applyBorder="1" applyAlignment="1">
      <alignment horizontal="left" wrapText="1"/>
    </xf>
    <xf numFmtId="0" fontId="92" fillId="2" borderId="25" xfId="0" applyFont="1" applyFill="1" applyBorder="1" applyAlignment="1">
      <alignment horizontal="left" wrapText="1"/>
    </xf>
    <xf numFmtId="166" fontId="92" fillId="2" borderId="22" xfId="1" applyNumberFormat="1" applyFont="1" applyFill="1" applyBorder="1" applyAlignment="1">
      <alignment horizontal="center" vertical="center"/>
    </xf>
    <xf numFmtId="166" fontId="92" fillId="2" borderId="23" xfId="1" applyNumberFormat="1" applyFont="1" applyFill="1" applyBorder="1" applyAlignment="1">
      <alignment horizontal="center" vertical="center"/>
    </xf>
    <xf numFmtId="164" fontId="82" fillId="0" borderId="0" xfId="1" applyFont="1" applyBorder="1" applyAlignment="1">
      <alignment horizontal="right"/>
    </xf>
    <xf numFmtId="166" fontId="126" fillId="2" borderId="22" xfId="1" applyNumberFormat="1" applyFont="1" applyFill="1" applyBorder="1" applyAlignment="1">
      <alignment horizontal="center" vertical="center"/>
    </xf>
    <xf numFmtId="166" fontId="126" fillId="2" borderId="23" xfId="1" applyNumberFormat="1" applyFont="1" applyFill="1" applyBorder="1" applyAlignment="1">
      <alignment horizontal="center" vertical="center"/>
    </xf>
    <xf numFmtId="3" fontId="126" fillId="2" borderId="24" xfId="0" applyNumberFormat="1" applyFont="1" applyFill="1" applyBorder="1" applyAlignment="1">
      <alignment horizontal="left" vertical="top" wrapText="1"/>
    </xf>
    <xf numFmtId="3" fontId="126" fillId="2" borderId="0" xfId="0" applyNumberFormat="1" applyFont="1" applyFill="1" applyBorder="1" applyAlignment="1">
      <alignment horizontal="left" vertical="top" wrapText="1"/>
    </xf>
    <xf numFmtId="0" fontId="0" fillId="0" borderId="0" xfId="0" applyAlignment="1">
      <alignment horizontal="center" wrapText="1"/>
    </xf>
    <xf numFmtId="49" fontId="22" fillId="2" borderId="24" xfId="0" applyNumberFormat="1" applyFont="1" applyFill="1" applyBorder="1" applyAlignment="1">
      <alignment horizontal="center" vertical="top" wrapText="1"/>
    </xf>
    <xf numFmtId="165" fontId="42" fillId="0" borderId="18" xfId="0" applyNumberFormat="1" applyFont="1" applyBorder="1" applyAlignment="1">
      <alignment horizontal="left" vertical="top" wrapText="1"/>
    </xf>
    <xf numFmtId="165" fontId="42" fillId="2" borderId="18" xfId="0" applyNumberFormat="1" applyFont="1" applyFill="1" applyBorder="1" applyAlignment="1">
      <alignment horizontal="left" vertical="top" wrapText="1"/>
    </xf>
    <xf numFmtId="0" fontId="141" fillId="2" borderId="0" xfId="0" applyFont="1" applyFill="1" applyBorder="1" applyAlignment="1">
      <alignment horizontal="left" wrapText="1"/>
    </xf>
    <xf numFmtId="0" fontId="141" fillId="2" borderId="25" xfId="0" applyFont="1" applyFill="1" applyBorder="1" applyAlignment="1">
      <alignment horizontal="left" wrapText="1"/>
    </xf>
    <xf numFmtId="0" fontId="142" fillId="2" borderId="0" xfId="0" applyFont="1" applyFill="1" applyBorder="1" applyAlignment="1">
      <alignment horizontal="left" wrapText="1"/>
    </xf>
    <xf numFmtId="0" fontId="142" fillId="2" borderId="25" xfId="0" applyFont="1" applyFill="1" applyBorder="1" applyAlignment="1">
      <alignment horizontal="left" wrapText="1"/>
    </xf>
    <xf numFmtId="0" fontId="129" fillId="2" borderId="0" xfId="0" applyFont="1" applyFill="1" applyBorder="1" applyAlignment="1">
      <alignment horizontal="left" wrapText="1"/>
    </xf>
    <xf numFmtId="0" fontId="129" fillId="2" borderId="25" xfId="0" applyFont="1" applyFill="1" applyBorder="1" applyAlignment="1">
      <alignment horizontal="left" wrapText="1"/>
    </xf>
    <xf numFmtId="3" fontId="92" fillId="2" borderId="0" xfId="0" applyNumberFormat="1" applyFont="1" applyFill="1" applyAlignment="1">
      <alignment horizontal="left" vertical="top" wrapText="1"/>
    </xf>
    <xf numFmtId="0" fontId="94" fillId="2" borderId="0" xfId="0" applyFont="1" applyFill="1"/>
    <xf numFmtId="0" fontId="94" fillId="2" borderId="0" xfId="0" applyFont="1" applyFill="1" applyAlignment="1">
      <alignment horizontal="left" vertical="center"/>
    </xf>
    <xf numFmtId="0" fontId="94" fillId="2" borderId="0" xfId="0" applyFont="1" applyFill="1" applyAlignment="1">
      <alignment vertical="center"/>
    </xf>
    <xf numFmtId="0" fontId="141" fillId="2" borderId="0" xfId="0" applyFont="1" applyFill="1" applyAlignment="1">
      <alignment horizontal="left" wrapText="1"/>
    </xf>
    <xf numFmtId="0" fontId="3" fillId="0" borderId="0" xfId="0" applyFont="1" applyBorder="1" applyAlignment="1">
      <alignment horizontal="center" vertical="center"/>
    </xf>
  </cellXfs>
  <cellStyles count="3">
    <cellStyle name="Milliers" xfId="1" builtinId="3"/>
    <cellStyle name="Normal" xfId="0" builtinId="0"/>
    <cellStyle name="Normal 2" xfId="2" xr:uid="{B8A2610D-0537-4458-8E83-07939D61CFE1}"/>
  </cellStyles>
  <dxfs count="0"/>
  <tableStyles count="0" defaultTableStyle="TableStyleMedium2" defaultPivotStyle="PivotStyleLight16"/>
  <colors>
    <mruColors>
      <color rgb="FF71DAFF"/>
      <color rgb="FFFFFF00"/>
      <color rgb="FFFF6699"/>
      <color rgb="FF71C2FF"/>
      <color rgb="FF75C4FF"/>
      <color rgb="FF9BC2E5"/>
      <color rgb="FFFF6600"/>
      <color rgb="FF9F6C11"/>
      <color rgb="FF9F1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0</xdr:rowOff>
    </xdr:from>
    <xdr:to>
      <xdr:col>1</xdr:col>
      <xdr:colOff>866774</xdr:colOff>
      <xdr:row>7</xdr:row>
      <xdr:rowOff>76200</xdr:rowOff>
    </xdr:to>
    <xdr:pic>
      <xdr:nvPicPr>
        <xdr:cNvPr id="2" name="Picture 1" descr="griffe">
          <a:extLst>
            <a:ext uri="{FF2B5EF4-FFF2-40B4-BE49-F238E27FC236}">
              <a16:creationId xmlns:a16="http://schemas.microsoft.com/office/drawing/2014/main" id="{D537F039-F759-4E57-9139-E5F59589F0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1276349"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2066925</xdr:colOff>
      <xdr:row>0</xdr:row>
      <xdr:rowOff>19050</xdr:rowOff>
    </xdr:from>
    <xdr:to>
      <xdr:col>3</xdr:col>
      <xdr:colOff>47625</xdr:colOff>
      <xdr:row>1</xdr:row>
      <xdr:rowOff>105335</xdr:rowOff>
    </xdr:to>
    <xdr:pic>
      <xdr:nvPicPr>
        <xdr:cNvPr id="3" name="Picture 2">
          <a:extLst>
            <a:ext uri="{FF2B5EF4-FFF2-40B4-BE49-F238E27FC236}">
              <a16:creationId xmlns:a16="http://schemas.microsoft.com/office/drawing/2014/main" id="{CB702366-F438-453F-85C3-8EF89310FB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81275" y="19050"/>
          <a:ext cx="3524250" cy="372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24072</xdr:colOff>
      <xdr:row>20</xdr:row>
      <xdr:rowOff>29616</xdr:rowOff>
    </xdr:from>
    <xdr:to>
      <xdr:col>2</xdr:col>
      <xdr:colOff>309823</xdr:colOff>
      <xdr:row>23</xdr:row>
      <xdr:rowOff>11838</xdr:rowOff>
    </xdr:to>
    <xdr:sp macro="" textlink="">
      <xdr:nvSpPr>
        <xdr:cNvPr id="4" name="ZoneTexte 3">
          <a:extLst>
            <a:ext uri="{FF2B5EF4-FFF2-40B4-BE49-F238E27FC236}">
              <a16:creationId xmlns:a16="http://schemas.microsoft.com/office/drawing/2014/main" id="{5B424A74-5049-4EA3-BF2C-DA31FAB8A66D}"/>
            </a:ext>
          </a:extLst>
        </xdr:cNvPr>
        <xdr:cNvSpPr txBox="1"/>
      </xdr:nvSpPr>
      <xdr:spPr>
        <a:xfrm rot="19800821">
          <a:off x="538422" y="4411116"/>
          <a:ext cx="4724401" cy="5537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000">
              <a:solidFill>
                <a:srgbClr val="FF0000"/>
              </a:solidFill>
            </a:rPr>
            <a:t>Choisir</a:t>
          </a:r>
          <a:r>
            <a:rPr lang="fr-FR" sz="2000" baseline="0">
              <a:solidFill>
                <a:srgbClr val="FF0000"/>
              </a:solidFill>
            </a:rPr>
            <a:t> l'onglet correspondant à votre Lot</a:t>
          </a:r>
          <a:endParaRPr lang="fr-FR" sz="20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718039</xdr:colOff>
      <xdr:row>27</xdr:row>
      <xdr:rowOff>1</xdr:rowOff>
    </xdr:from>
    <xdr:to>
      <xdr:col>1</xdr:col>
      <xdr:colOff>934815</xdr:colOff>
      <xdr:row>28</xdr:row>
      <xdr:rowOff>17636</xdr:rowOff>
    </xdr:to>
    <xdr:sp macro="" textlink="">
      <xdr:nvSpPr>
        <xdr:cNvPr id="2" name="Organigramme : Connecteur 1">
          <a:extLst>
            <a:ext uri="{FF2B5EF4-FFF2-40B4-BE49-F238E27FC236}">
              <a16:creationId xmlns:a16="http://schemas.microsoft.com/office/drawing/2014/main" id="{CF20316D-BF7C-4DBA-AB2C-DD961D283477}"/>
            </a:ext>
          </a:extLst>
        </xdr:cNvPr>
        <xdr:cNvSpPr/>
      </xdr:nvSpPr>
      <xdr:spPr>
        <a:xfrm>
          <a:off x="1106366" y="6843347"/>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723900</xdr:colOff>
      <xdr:row>22</xdr:row>
      <xdr:rowOff>5863</xdr:rowOff>
    </xdr:from>
    <xdr:to>
      <xdr:col>1</xdr:col>
      <xdr:colOff>940676</xdr:colOff>
      <xdr:row>23</xdr:row>
      <xdr:rowOff>23498</xdr:rowOff>
    </xdr:to>
    <xdr:sp macro="" textlink="">
      <xdr:nvSpPr>
        <xdr:cNvPr id="3" name="Organigramme : Connecteur 2">
          <a:extLst>
            <a:ext uri="{FF2B5EF4-FFF2-40B4-BE49-F238E27FC236}">
              <a16:creationId xmlns:a16="http://schemas.microsoft.com/office/drawing/2014/main" id="{78164D4F-1120-4909-813E-A80CC54AD02A}"/>
            </a:ext>
          </a:extLst>
        </xdr:cNvPr>
        <xdr:cNvSpPr/>
      </xdr:nvSpPr>
      <xdr:spPr>
        <a:xfrm>
          <a:off x="1112227" y="5010151"/>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715107</xdr:colOff>
      <xdr:row>31</xdr:row>
      <xdr:rowOff>971551</xdr:rowOff>
    </xdr:from>
    <xdr:to>
      <xdr:col>1</xdr:col>
      <xdr:colOff>931883</xdr:colOff>
      <xdr:row>33</xdr:row>
      <xdr:rowOff>14706</xdr:rowOff>
    </xdr:to>
    <xdr:sp macro="" textlink="">
      <xdr:nvSpPr>
        <xdr:cNvPr id="4" name="Organigramme : Connecteur 3">
          <a:extLst>
            <a:ext uri="{FF2B5EF4-FFF2-40B4-BE49-F238E27FC236}">
              <a16:creationId xmlns:a16="http://schemas.microsoft.com/office/drawing/2014/main" id="{BFF9880C-5163-41C4-B30B-C4E0C1099EA9}"/>
            </a:ext>
          </a:extLst>
        </xdr:cNvPr>
        <xdr:cNvSpPr/>
      </xdr:nvSpPr>
      <xdr:spPr>
        <a:xfrm>
          <a:off x="1103434" y="8518282"/>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725366</xdr:colOff>
      <xdr:row>37</xdr:row>
      <xdr:rowOff>7327</xdr:rowOff>
    </xdr:from>
    <xdr:to>
      <xdr:col>1</xdr:col>
      <xdr:colOff>942142</xdr:colOff>
      <xdr:row>38</xdr:row>
      <xdr:rowOff>24962</xdr:rowOff>
    </xdr:to>
    <xdr:sp macro="" textlink="">
      <xdr:nvSpPr>
        <xdr:cNvPr id="5" name="Organigramme : Connecteur 4">
          <a:extLst>
            <a:ext uri="{FF2B5EF4-FFF2-40B4-BE49-F238E27FC236}">
              <a16:creationId xmlns:a16="http://schemas.microsoft.com/office/drawing/2014/main" id="{196EEDA7-0D38-43BB-8A1B-CE991FC858FA}"/>
            </a:ext>
          </a:extLst>
        </xdr:cNvPr>
        <xdr:cNvSpPr/>
      </xdr:nvSpPr>
      <xdr:spPr>
        <a:xfrm>
          <a:off x="1113693" y="10045212"/>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723901</xdr:colOff>
      <xdr:row>41</xdr:row>
      <xdr:rowOff>804496</xdr:rowOff>
    </xdr:from>
    <xdr:to>
      <xdr:col>1</xdr:col>
      <xdr:colOff>940677</xdr:colOff>
      <xdr:row>43</xdr:row>
      <xdr:rowOff>8843</xdr:rowOff>
    </xdr:to>
    <xdr:sp macro="" textlink="">
      <xdr:nvSpPr>
        <xdr:cNvPr id="6" name="Organigramme : Connecteur 5">
          <a:extLst>
            <a:ext uri="{FF2B5EF4-FFF2-40B4-BE49-F238E27FC236}">
              <a16:creationId xmlns:a16="http://schemas.microsoft.com/office/drawing/2014/main" id="{A09AC568-8BE3-4DAF-84C7-866EF01504A9}"/>
            </a:ext>
          </a:extLst>
        </xdr:cNvPr>
        <xdr:cNvSpPr/>
      </xdr:nvSpPr>
      <xdr:spPr>
        <a:xfrm>
          <a:off x="1112228" y="11611708"/>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725364</xdr:colOff>
      <xdr:row>47</xdr:row>
      <xdr:rowOff>7327</xdr:rowOff>
    </xdr:from>
    <xdr:to>
      <xdr:col>1</xdr:col>
      <xdr:colOff>942140</xdr:colOff>
      <xdr:row>48</xdr:row>
      <xdr:rowOff>24962</xdr:rowOff>
    </xdr:to>
    <xdr:sp macro="" textlink="">
      <xdr:nvSpPr>
        <xdr:cNvPr id="7" name="Organigramme : Connecteur 6">
          <a:extLst>
            <a:ext uri="{FF2B5EF4-FFF2-40B4-BE49-F238E27FC236}">
              <a16:creationId xmlns:a16="http://schemas.microsoft.com/office/drawing/2014/main" id="{F5AA50E8-5050-410D-B403-023B6D645202}"/>
            </a:ext>
          </a:extLst>
        </xdr:cNvPr>
        <xdr:cNvSpPr/>
      </xdr:nvSpPr>
      <xdr:spPr>
        <a:xfrm>
          <a:off x="1113691" y="13269058"/>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725364</xdr:colOff>
      <xdr:row>52</xdr:row>
      <xdr:rowOff>7327</xdr:rowOff>
    </xdr:from>
    <xdr:to>
      <xdr:col>1</xdr:col>
      <xdr:colOff>942140</xdr:colOff>
      <xdr:row>53</xdr:row>
      <xdr:rowOff>24962</xdr:rowOff>
    </xdr:to>
    <xdr:sp macro="" textlink="">
      <xdr:nvSpPr>
        <xdr:cNvPr id="8" name="Organigramme : Connecteur 7">
          <a:extLst>
            <a:ext uri="{FF2B5EF4-FFF2-40B4-BE49-F238E27FC236}">
              <a16:creationId xmlns:a16="http://schemas.microsoft.com/office/drawing/2014/main" id="{007C581A-1604-4BF5-AF81-B3E1107233A4}"/>
            </a:ext>
          </a:extLst>
        </xdr:cNvPr>
        <xdr:cNvSpPr/>
      </xdr:nvSpPr>
      <xdr:spPr>
        <a:xfrm>
          <a:off x="1113691" y="13269058"/>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725364</xdr:colOff>
      <xdr:row>17</xdr:row>
      <xdr:rowOff>7327</xdr:rowOff>
    </xdr:from>
    <xdr:to>
      <xdr:col>1</xdr:col>
      <xdr:colOff>942140</xdr:colOff>
      <xdr:row>18</xdr:row>
      <xdr:rowOff>24962</xdr:rowOff>
    </xdr:to>
    <xdr:sp macro="" textlink="">
      <xdr:nvSpPr>
        <xdr:cNvPr id="9" name="Organigramme : Connecteur 8">
          <a:extLst>
            <a:ext uri="{FF2B5EF4-FFF2-40B4-BE49-F238E27FC236}">
              <a16:creationId xmlns:a16="http://schemas.microsoft.com/office/drawing/2014/main" id="{9B4C5A1C-B4DE-4673-8ED4-35FF051F7254}"/>
            </a:ext>
          </a:extLst>
        </xdr:cNvPr>
        <xdr:cNvSpPr/>
      </xdr:nvSpPr>
      <xdr:spPr>
        <a:xfrm>
          <a:off x="1113691" y="15108115"/>
          <a:ext cx="216776" cy="215462"/>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692232</xdr:colOff>
      <xdr:row>56</xdr:row>
      <xdr:rowOff>1779804</xdr:rowOff>
    </xdr:from>
    <xdr:to>
      <xdr:col>1</xdr:col>
      <xdr:colOff>909008</xdr:colOff>
      <xdr:row>58</xdr:row>
      <xdr:rowOff>16679</xdr:rowOff>
    </xdr:to>
    <xdr:sp macro="" textlink="">
      <xdr:nvSpPr>
        <xdr:cNvPr id="10" name="Organigramme : Connecteur 9">
          <a:extLst>
            <a:ext uri="{FF2B5EF4-FFF2-40B4-BE49-F238E27FC236}">
              <a16:creationId xmlns:a16="http://schemas.microsoft.com/office/drawing/2014/main" id="{9BEFEB7D-E958-4127-A3D2-6B140404B089}"/>
            </a:ext>
          </a:extLst>
        </xdr:cNvPr>
        <xdr:cNvSpPr/>
      </xdr:nvSpPr>
      <xdr:spPr>
        <a:xfrm>
          <a:off x="1081515" y="19885587"/>
          <a:ext cx="216776" cy="208135"/>
        </a:xfrm>
        <a:prstGeom prst="flowChartConnector">
          <a:avLst/>
        </a:prstGeom>
        <a:no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725364</xdr:colOff>
      <xdr:row>11</xdr:row>
      <xdr:rowOff>0</xdr:rowOff>
    </xdr:from>
    <xdr:to>
      <xdr:col>1</xdr:col>
      <xdr:colOff>1259157</xdr:colOff>
      <xdr:row>12</xdr:row>
      <xdr:rowOff>14654</xdr:rowOff>
    </xdr:to>
    <xdr:sp macro="" textlink="">
      <xdr:nvSpPr>
        <xdr:cNvPr id="3" name="Rectangle 2">
          <a:extLst>
            <a:ext uri="{FF2B5EF4-FFF2-40B4-BE49-F238E27FC236}">
              <a16:creationId xmlns:a16="http://schemas.microsoft.com/office/drawing/2014/main" id="{09F4FEB1-B63D-4F32-AEF0-7858A4536DF4}"/>
            </a:ext>
          </a:extLst>
        </xdr:cNvPr>
        <xdr:cNvSpPr/>
      </xdr:nvSpPr>
      <xdr:spPr>
        <a:xfrm>
          <a:off x="1213230" y="4762500"/>
          <a:ext cx="533793" cy="214447"/>
        </a:xfrm>
        <a:prstGeom prst="rect">
          <a:avLst/>
        </a:prstGeom>
        <a:noFill/>
        <a:l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n%20Cours/A-En%20cours/MAIRIE%20DE%20CASTELMORON%20-%20CAPITAINERIE%20-%2026003/05.%20PRO%20-%20DCE/EDD-%20CAPITAINER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heetName val="01- GROS-OEUVRE"/>
      <sheetName val="02- COUVERTURE ZINGUERIE"/>
      <sheetName val="03- MENUISERIES EXT"/>
      <sheetName val="04- MENUISERIES INT"/>
      <sheetName val="05- PLATRERIE ISOLATION"/>
      <sheetName val="calculs Doublages lot 06"/>
      <sheetName val="calculs Cloisons lot 06"/>
      <sheetName val="06- CARRELAGE &amp; FAÏENCE"/>
      <sheetName val="calculs Plinthes"/>
      <sheetName val="calculs Carr Lot 07"/>
      <sheetName val="07- SOL SOUPLE"/>
      <sheetName val="08-  ELECTRICITE - VMC"/>
      <sheetName val="09- PLOM - SANI - CHAFF"/>
      <sheetName val="10- DESENFUMAGE"/>
      <sheetName val="11- PEINTURE"/>
    </sheetNames>
    <sheetDataSet>
      <sheetData sheetId="0">
        <row r="6">
          <cell r="B6" t="str">
            <v>1, rue Gabriel Charretier</v>
          </cell>
        </row>
        <row r="7">
          <cell r="C7" t="str">
            <v>47260 CASTELMORON SUR LOT</v>
          </cell>
        </row>
        <row r="9">
          <cell r="A9" t="str">
            <v>Projet de reconstruction partielle de l’immeuble
« la capitainerie » suite à incendie.</v>
          </cell>
        </row>
        <row r="10">
          <cell r="A10" t="str">
            <v>12, place Jules Calas</v>
          </cell>
        </row>
        <row r="11">
          <cell r="A11" t="str">
            <v>47260 CASTELMORON SUR LOT</v>
          </cell>
        </row>
      </sheetData>
      <sheetData sheetId="1"/>
      <sheetData sheetId="2"/>
      <sheetData sheetId="3"/>
      <sheetData sheetId="4"/>
      <sheetData sheetId="5">
        <row r="45">
          <cell r="D45">
            <v>39.360000000000007</v>
          </cell>
        </row>
        <row r="49">
          <cell r="D49">
            <v>99.28</v>
          </cell>
        </row>
        <row r="63">
          <cell r="D63">
            <v>73.239999999999995</v>
          </cell>
        </row>
      </sheetData>
      <sheetData sheetId="6">
        <row r="16">
          <cell r="F16">
            <v>79.45659999999998</v>
          </cell>
        </row>
      </sheetData>
      <sheetData sheetId="7">
        <row r="12">
          <cell r="F12">
            <v>44.152500000000011</v>
          </cell>
        </row>
        <row r="20">
          <cell r="F20">
            <v>19.45</v>
          </cell>
        </row>
        <row r="25">
          <cell r="F25">
            <v>17.899999999999999</v>
          </cell>
        </row>
      </sheetData>
      <sheetData sheetId="8"/>
      <sheetData sheetId="9">
        <row r="12">
          <cell r="H12">
            <v>72.430000000000007</v>
          </cell>
        </row>
      </sheetData>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04372-4ACA-4EF9-A9EA-A29D9F4AC478}">
  <dimension ref="A1:L38"/>
  <sheetViews>
    <sheetView tabSelected="1" view="pageBreakPreview" zoomScaleNormal="100" zoomScaleSheetLayoutView="100" workbookViewId="0">
      <selection activeCell="B5" sqref="B5:C5"/>
    </sheetView>
  </sheetViews>
  <sheetFormatPr baseColWidth="10" defaultRowHeight="15" x14ac:dyDescent="0.25"/>
  <cols>
    <col min="1" max="1" width="7.7109375" customWidth="1"/>
    <col min="2" max="2" width="66.5703125" customWidth="1"/>
    <col min="3" max="3" width="16.5703125" customWidth="1"/>
    <col min="4" max="4" width="2.28515625" customWidth="1"/>
    <col min="5" max="5" width="18.140625" style="6" customWidth="1"/>
    <col min="6" max="6" width="12.85546875" style="6" bestFit="1" customWidth="1"/>
    <col min="7" max="7" width="11.42578125" style="6"/>
    <col min="8" max="8" width="12.85546875" style="6" bestFit="1" customWidth="1"/>
    <col min="9" max="12" width="11.42578125" style="6"/>
  </cols>
  <sheetData>
    <row r="1" spans="1:4" ht="22.5" x14ac:dyDescent="0.45">
      <c r="A1" s="679"/>
      <c r="B1" s="612"/>
      <c r="C1" s="680"/>
      <c r="D1" s="681"/>
    </row>
    <row r="2" spans="1:4" s="2" customFormat="1" ht="13.5" x14ac:dyDescent="0.25">
      <c r="A2" s="682"/>
      <c r="B2" s="683"/>
      <c r="C2" s="684"/>
      <c r="D2" s="685"/>
    </row>
    <row r="3" spans="1:4" s="2" customFormat="1" ht="13.5" x14ac:dyDescent="0.25">
      <c r="A3" s="682"/>
      <c r="B3" s="683"/>
      <c r="C3" s="645" t="s">
        <v>11</v>
      </c>
      <c r="D3" s="685"/>
    </row>
    <row r="4" spans="1:4" x14ac:dyDescent="0.25">
      <c r="A4" s="686"/>
      <c r="B4" s="607"/>
      <c r="C4" s="687"/>
      <c r="D4" s="688"/>
    </row>
    <row r="5" spans="1:4" ht="27" customHeight="1" x14ac:dyDescent="0.25">
      <c r="A5" s="686"/>
      <c r="B5" s="712" t="s">
        <v>419</v>
      </c>
      <c r="C5" s="712"/>
      <c r="D5" s="688"/>
    </row>
    <row r="6" spans="1:4" x14ac:dyDescent="0.25">
      <c r="A6" s="686"/>
      <c r="B6" s="711" t="s">
        <v>132</v>
      </c>
      <c r="C6" s="711"/>
      <c r="D6" s="688"/>
    </row>
    <row r="7" spans="1:4" x14ac:dyDescent="0.25">
      <c r="A7" s="686"/>
      <c r="B7" s="607"/>
      <c r="C7" s="689" t="s">
        <v>133</v>
      </c>
      <c r="D7" s="688"/>
    </row>
    <row r="8" spans="1:4" x14ac:dyDescent="0.25">
      <c r="A8" s="686"/>
      <c r="B8" s="690"/>
      <c r="C8" s="691"/>
      <c r="D8" s="688"/>
    </row>
    <row r="9" spans="1:4" ht="34.5" customHeight="1" x14ac:dyDescent="0.3">
      <c r="A9" s="709" t="s">
        <v>142</v>
      </c>
      <c r="B9" s="710"/>
      <c r="C9" s="710"/>
      <c r="D9" s="688"/>
    </row>
    <row r="10" spans="1:4" ht="15.75" x14ac:dyDescent="0.25">
      <c r="A10" s="713" t="s">
        <v>134</v>
      </c>
      <c r="B10" s="714"/>
      <c r="C10" s="714"/>
      <c r="D10" s="688"/>
    </row>
    <row r="11" spans="1:4" ht="15.75" x14ac:dyDescent="0.25">
      <c r="A11" s="715" t="s">
        <v>133</v>
      </c>
      <c r="B11" s="716"/>
      <c r="C11" s="716"/>
      <c r="D11" s="688"/>
    </row>
    <row r="12" spans="1:4" ht="18.75" x14ac:dyDescent="0.25">
      <c r="A12" s="707" t="s">
        <v>10</v>
      </c>
      <c r="B12" s="708"/>
      <c r="C12" s="708"/>
      <c r="D12" s="692"/>
    </row>
    <row r="13" spans="1:4" ht="18.75" x14ac:dyDescent="0.25">
      <c r="A13" s="693"/>
      <c r="B13" s="694"/>
      <c r="C13" s="694"/>
      <c r="D13" s="692"/>
    </row>
    <row r="14" spans="1:4" x14ac:dyDescent="0.25">
      <c r="A14" s="695"/>
      <c r="B14" s="696"/>
      <c r="C14" s="646"/>
      <c r="D14" s="697"/>
    </row>
    <row r="15" spans="1:4" x14ac:dyDescent="0.25">
      <c r="A15" s="698"/>
      <c r="B15" s="607"/>
      <c r="C15" s="607"/>
      <c r="D15" s="699"/>
    </row>
    <row r="16" spans="1:4" x14ac:dyDescent="0.25">
      <c r="A16" s="698"/>
      <c r="B16" s="607"/>
      <c r="C16" s="607"/>
      <c r="D16" s="699"/>
    </row>
    <row r="17" spans="1:4" x14ac:dyDescent="0.25">
      <c r="A17" s="698"/>
      <c r="B17" s="607"/>
      <c r="C17" s="607"/>
      <c r="D17" s="699"/>
    </row>
    <row r="18" spans="1:4" x14ac:dyDescent="0.25">
      <c r="A18" s="698"/>
      <c r="B18" s="607"/>
      <c r="C18" s="607"/>
      <c r="D18" s="699"/>
    </row>
    <row r="19" spans="1:4" x14ac:dyDescent="0.25">
      <c r="A19" s="698"/>
      <c r="B19" s="607"/>
      <c r="C19" s="607"/>
      <c r="D19" s="699"/>
    </row>
    <row r="20" spans="1:4" x14ac:dyDescent="0.25">
      <c r="A20" s="698"/>
      <c r="B20" s="607"/>
      <c r="C20" s="607"/>
      <c r="D20" s="699"/>
    </row>
    <row r="21" spans="1:4" x14ac:dyDescent="0.25">
      <c r="A21" s="698"/>
      <c r="B21" s="607"/>
      <c r="C21" s="607"/>
      <c r="D21" s="699"/>
    </row>
    <row r="22" spans="1:4" x14ac:dyDescent="0.25">
      <c r="A22" s="698"/>
      <c r="B22" s="607"/>
      <c r="C22" s="607"/>
      <c r="D22" s="699"/>
    </row>
    <row r="23" spans="1:4" x14ac:dyDescent="0.25">
      <c r="A23" s="698"/>
      <c r="B23" s="607"/>
      <c r="C23" s="607"/>
      <c r="D23" s="699"/>
    </row>
    <row r="24" spans="1:4" x14ac:dyDescent="0.25">
      <c r="A24" s="698"/>
      <c r="B24" s="607"/>
      <c r="C24" s="607"/>
      <c r="D24" s="699"/>
    </row>
    <row r="25" spans="1:4" x14ac:dyDescent="0.25">
      <c r="A25" s="698"/>
      <c r="B25" s="607"/>
      <c r="C25" s="607"/>
      <c r="D25" s="699"/>
    </row>
    <row r="26" spans="1:4" x14ac:dyDescent="0.25">
      <c r="A26" s="698"/>
      <c r="B26" s="607"/>
      <c r="C26" s="607"/>
      <c r="D26" s="699"/>
    </row>
    <row r="27" spans="1:4" x14ac:dyDescent="0.25">
      <c r="A27" s="698"/>
      <c r="B27" s="607"/>
      <c r="C27" s="607"/>
      <c r="D27" s="699"/>
    </row>
    <row r="28" spans="1:4" x14ac:dyDescent="0.25">
      <c r="A28" s="698"/>
      <c r="B28" s="607"/>
      <c r="C28" s="607"/>
      <c r="D28" s="699"/>
    </row>
    <row r="29" spans="1:4" x14ac:dyDescent="0.25">
      <c r="A29" s="698"/>
      <c r="B29" s="607"/>
      <c r="C29" s="607"/>
      <c r="D29" s="699"/>
    </row>
    <row r="30" spans="1:4" x14ac:dyDescent="0.25">
      <c r="A30" s="698"/>
      <c r="B30" s="607"/>
      <c r="C30" s="607"/>
      <c r="D30" s="699"/>
    </row>
    <row r="31" spans="1:4" x14ac:dyDescent="0.25">
      <c r="A31" s="698"/>
      <c r="B31" s="607"/>
      <c r="C31" s="607"/>
      <c r="D31" s="699"/>
    </row>
    <row r="32" spans="1:4" x14ac:dyDescent="0.25">
      <c r="A32" s="698"/>
      <c r="B32" s="607"/>
      <c r="C32" s="607"/>
      <c r="D32" s="699"/>
    </row>
    <row r="33" spans="1:4" x14ac:dyDescent="0.25">
      <c r="A33" s="698"/>
      <c r="B33" s="607"/>
      <c r="C33" s="607"/>
      <c r="D33" s="699"/>
    </row>
    <row r="34" spans="1:4" x14ac:dyDescent="0.25">
      <c r="A34" s="698"/>
      <c r="B34" s="607"/>
      <c r="C34" s="607"/>
      <c r="D34" s="699"/>
    </row>
    <row r="35" spans="1:4" x14ac:dyDescent="0.25">
      <c r="A35" s="698"/>
      <c r="B35" s="607"/>
      <c r="C35" s="607"/>
      <c r="D35" s="699"/>
    </row>
    <row r="36" spans="1:4" x14ac:dyDescent="0.25">
      <c r="A36" s="698"/>
      <c r="B36" s="607"/>
      <c r="C36" s="607"/>
      <c r="D36" s="699"/>
    </row>
    <row r="37" spans="1:4" x14ac:dyDescent="0.25">
      <c r="A37" s="698"/>
      <c r="B37" s="607"/>
      <c r="C37" s="607"/>
      <c r="D37" s="699"/>
    </row>
    <row r="38" spans="1:4" ht="15.75" thickBot="1" x14ac:dyDescent="0.3">
      <c r="A38" s="700"/>
      <c r="B38" s="402"/>
      <c r="C38" s="402"/>
      <c r="D38" s="701"/>
    </row>
  </sheetData>
  <mergeCells count="6">
    <mergeCell ref="A12:C12"/>
    <mergeCell ref="A9:C9"/>
    <mergeCell ref="B6:C6"/>
    <mergeCell ref="B5:C5"/>
    <mergeCell ref="A10:C10"/>
    <mergeCell ref="A11:C11"/>
  </mergeCells>
  <phoneticPr fontId="10" type="noConversion"/>
  <pageMargins left="0.51181102362204722" right="0.31496062992125984" top="0.78740157480314965" bottom="0.94488188976377963" header="0.31496062992125984" footer="0.11811023622047245"/>
  <pageSetup paperSize="9" orientation="portrait" r:id="rId1"/>
  <headerFooter>
    <oddFooter>&amp;L&amp;"-,Italique"&amp;K01+049&amp;A&amp;R&amp;"-,Italique"&amp;K01+049&amp;P/&amp;N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ADF23-67C8-4CF0-BC76-A79EA9F0DDBB}">
  <sheetPr>
    <tabColor rgb="FF00B0F0"/>
  </sheetPr>
  <dimension ref="A1:L39"/>
  <sheetViews>
    <sheetView view="pageBreakPreview" topLeftCell="A19" zoomScale="130" zoomScaleNormal="130" zoomScaleSheetLayoutView="130" workbookViewId="0">
      <selection activeCell="C2" sqref="C2:G2"/>
    </sheetView>
  </sheetViews>
  <sheetFormatPr baseColWidth="10" defaultRowHeight="15" x14ac:dyDescent="0.25"/>
  <cols>
    <col min="1" max="1" width="5.5703125" style="307" customWidth="1"/>
    <col min="2" max="2" width="45.42578125" customWidth="1"/>
    <col min="3" max="3" width="5.140625" style="77" customWidth="1"/>
    <col min="4" max="4" width="8.5703125" style="361" customWidth="1"/>
    <col min="5" max="5" width="10.140625" customWidth="1"/>
    <col min="6" max="6" width="8.7109375" customWidth="1"/>
    <col min="7" max="7" width="10" style="54" customWidth="1"/>
    <col min="10" max="10" width="22.140625" style="194" customWidth="1"/>
    <col min="11" max="11" width="34" style="192" customWidth="1"/>
    <col min="12" max="12" width="13.7109375" style="194" customWidth="1"/>
    <col min="13" max="13" width="14.5703125" customWidth="1"/>
    <col min="14" max="14" width="19.140625" customWidth="1"/>
  </cols>
  <sheetData>
    <row r="1" spans="1:12" s="250" customFormat="1" ht="20.25" x14ac:dyDescent="0.3">
      <c r="A1" s="270" t="s">
        <v>24</v>
      </c>
      <c r="B1" s="249"/>
      <c r="C1" s="717"/>
      <c r="D1" s="717"/>
      <c r="E1" s="717"/>
      <c r="F1" s="717"/>
      <c r="G1" s="718"/>
    </row>
    <row r="2" spans="1:12" s="250" customFormat="1" ht="27.75" customHeight="1" x14ac:dyDescent="0.25">
      <c r="A2" s="719" t="str">
        <f>RECAP!A9</f>
        <v>Projet de reconstruction partielle de l’immeuble
« la capitainerie » suite à incendie.</v>
      </c>
      <c r="B2" s="720"/>
      <c r="C2" s="736" t="str">
        <f>RECAP!_Hlk125037564</f>
        <v>COMMUNE DE CASTELMORON SUR LOT 
représentée par M. Daniel MARROT</v>
      </c>
      <c r="D2" s="736"/>
      <c r="E2" s="736"/>
      <c r="F2" s="736"/>
      <c r="G2" s="737"/>
    </row>
    <row r="3" spans="1:12" s="250" customFormat="1" x14ac:dyDescent="0.25">
      <c r="A3" s="620" t="str">
        <f>RECAP!A10</f>
        <v>12, place Jules Calas</v>
      </c>
      <c r="B3" s="621"/>
      <c r="C3" s="622" t="str">
        <f>RECAP!B6</f>
        <v>1, rue Gabriel Charretier</v>
      </c>
      <c r="D3" s="251"/>
      <c r="E3" s="623"/>
      <c r="F3" s="623"/>
      <c r="G3" s="252"/>
    </row>
    <row r="4" spans="1:12" s="250" customFormat="1" x14ac:dyDescent="0.25">
      <c r="A4" s="620" t="str">
        <f>RECAP!A11</f>
        <v>47260 CASTELMORON SUR LOT</v>
      </c>
      <c r="B4" s="621"/>
      <c r="C4" s="622" t="str">
        <f>RECAP!C7</f>
        <v>47260 CASTELMORON SUR LOT</v>
      </c>
      <c r="D4" s="251"/>
      <c r="E4" s="623"/>
      <c r="F4" s="623"/>
      <c r="G4" s="252"/>
    </row>
    <row r="5" spans="1:12" ht="18.75" thickBot="1" x14ac:dyDescent="0.3">
      <c r="A5" s="302" t="s">
        <v>238</v>
      </c>
      <c r="B5" s="31"/>
      <c r="C5" s="76"/>
      <c r="D5" s="355"/>
      <c r="E5" s="58"/>
      <c r="F5" s="35"/>
      <c r="G5" s="52"/>
    </row>
    <row r="6" spans="1:12" s="2" customFormat="1" ht="13.5" thickBot="1" x14ac:dyDescent="0.25">
      <c r="A6" s="678"/>
      <c r="B6" s="645"/>
      <c r="C6" s="646"/>
      <c r="D6" s="356"/>
      <c r="E6" s="11"/>
      <c r="F6" s="11"/>
      <c r="G6" s="395"/>
      <c r="J6" s="195"/>
      <c r="K6" s="197"/>
      <c r="L6" s="195"/>
    </row>
    <row r="7" spans="1:12" ht="29.25" customHeight="1" thickBot="1" x14ac:dyDescent="0.3">
      <c r="A7" s="303" t="s">
        <v>0</v>
      </c>
      <c r="B7" s="18" t="s">
        <v>1</v>
      </c>
      <c r="C7" s="19" t="s">
        <v>2</v>
      </c>
      <c r="D7" s="299" t="s">
        <v>3</v>
      </c>
      <c r="E7" s="13" t="s">
        <v>4</v>
      </c>
      <c r="F7" s="34" t="s">
        <v>5</v>
      </c>
      <c r="G7" s="94" t="s">
        <v>14</v>
      </c>
    </row>
    <row r="8" spans="1:12" ht="22.5" x14ac:dyDescent="0.25">
      <c r="A8" s="304"/>
      <c r="B8" s="83"/>
      <c r="C8" s="14"/>
      <c r="D8" s="300"/>
      <c r="E8" s="93" t="s">
        <v>12</v>
      </c>
      <c r="F8" s="23"/>
      <c r="G8" s="59"/>
    </row>
    <row r="9" spans="1:12" ht="9.9499999999999993" customHeight="1" x14ac:dyDescent="0.25">
      <c r="A9" s="275"/>
      <c r="B9" s="98"/>
      <c r="C9" s="14"/>
      <c r="D9" s="458"/>
      <c r="E9" s="1"/>
      <c r="F9" s="23"/>
      <c r="G9" s="59"/>
    </row>
    <row r="10" spans="1:12" x14ac:dyDescent="0.25">
      <c r="A10" s="305" t="s">
        <v>212</v>
      </c>
      <c r="B10" s="116" t="s">
        <v>241</v>
      </c>
      <c r="C10" s="120"/>
      <c r="D10" s="459"/>
      <c r="E10" s="117"/>
      <c r="F10" s="118"/>
      <c r="G10" s="119">
        <f>D10*F10</f>
        <v>0</v>
      </c>
    </row>
    <row r="11" spans="1:12" ht="9.9499999999999993" customHeight="1" x14ac:dyDescent="0.25">
      <c r="A11" s="275"/>
      <c r="B11" s="98"/>
      <c r="C11" s="65"/>
      <c r="D11" s="458"/>
      <c r="E11" s="1"/>
      <c r="F11" s="23"/>
      <c r="G11" s="59"/>
    </row>
    <row r="12" spans="1:12" s="250" customFormat="1" x14ac:dyDescent="0.25">
      <c r="A12" s="258" t="s">
        <v>23</v>
      </c>
      <c r="B12" s="365" t="s">
        <v>78</v>
      </c>
      <c r="C12" s="423" t="s">
        <v>2</v>
      </c>
      <c r="D12" s="223">
        <v>4</v>
      </c>
      <c r="E12" s="1"/>
      <c r="F12" s="23"/>
      <c r="G12" s="256">
        <f>D12*F12</f>
        <v>0</v>
      </c>
    </row>
    <row r="13" spans="1:12" s="250" customFormat="1" x14ac:dyDescent="0.25">
      <c r="A13" s="258" t="s">
        <v>213</v>
      </c>
      <c r="B13" s="320" t="s">
        <v>80</v>
      </c>
      <c r="C13" s="14" t="s">
        <v>13</v>
      </c>
      <c r="D13" s="223">
        <v>67.069999999999993</v>
      </c>
      <c r="E13" s="1"/>
      <c r="F13" s="23"/>
      <c r="G13" s="256"/>
    </row>
    <row r="14" spans="1:12" s="250" customFormat="1" x14ac:dyDescent="0.25">
      <c r="A14" s="258" t="s">
        <v>214</v>
      </c>
      <c r="B14" s="320" t="s">
        <v>242</v>
      </c>
      <c r="C14" s="14" t="s">
        <v>13</v>
      </c>
      <c r="D14" s="223">
        <f>11.08+10.46+6.97+44.47</f>
        <v>72.97999999999999</v>
      </c>
      <c r="E14" s="1"/>
      <c r="F14" s="23"/>
      <c r="G14" s="256">
        <f>D14*F14</f>
        <v>0</v>
      </c>
    </row>
    <row r="15" spans="1:12" s="250" customFormat="1" x14ac:dyDescent="0.25">
      <c r="A15" s="258" t="s">
        <v>215</v>
      </c>
      <c r="B15" s="320" t="s">
        <v>178</v>
      </c>
      <c r="C15" s="14" t="s">
        <v>13</v>
      </c>
      <c r="D15" s="223">
        <f>(3.53+3.15+2.53+4.39)*2.35</f>
        <v>31.959999999999997</v>
      </c>
      <c r="E15" s="1"/>
      <c r="F15" s="23"/>
      <c r="G15" s="256"/>
    </row>
    <row r="16" spans="1:12" s="250" customFormat="1" ht="25.5" x14ac:dyDescent="0.25">
      <c r="A16" s="258" t="s">
        <v>216</v>
      </c>
      <c r="B16" s="366" t="s">
        <v>81</v>
      </c>
      <c r="C16" s="423" t="s">
        <v>17</v>
      </c>
      <c r="D16" s="223">
        <v>1</v>
      </c>
      <c r="E16" s="1"/>
      <c r="F16" s="23"/>
      <c r="G16" s="256"/>
    </row>
    <row r="17" spans="1:12" ht="9.9499999999999993" customHeight="1" x14ac:dyDescent="0.25">
      <c r="A17" s="95"/>
      <c r="B17" s="215"/>
      <c r="C17" s="14"/>
      <c r="D17" s="223"/>
      <c r="E17" s="1"/>
      <c r="F17" s="23"/>
      <c r="G17" s="59">
        <f t="shared" ref="G17" si="0">D17*F17</f>
        <v>0</v>
      </c>
      <c r="J17"/>
      <c r="K17"/>
      <c r="L17"/>
    </row>
    <row r="18" spans="1:12" x14ac:dyDescent="0.25">
      <c r="A18" s="305" t="s">
        <v>89</v>
      </c>
      <c r="B18" s="116" t="s">
        <v>194</v>
      </c>
      <c r="C18" s="120"/>
      <c r="D18" s="459"/>
      <c r="E18" s="117"/>
      <c r="F18" s="118"/>
      <c r="G18" s="119">
        <f>D18*F18</f>
        <v>0</v>
      </c>
    </row>
    <row r="19" spans="1:12" ht="9.9499999999999993" customHeight="1" x14ac:dyDescent="0.25">
      <c r="A19" s="95"/>
      <c r="B19" s="215"/>
      <c r="C19" s="14"/>
      <c r="D19" s="223"/>
      <c r="E19" s="1"/>
      <c r="F19" s="23"/>
      <c r="G19" s="59">
        <f t="shared" ref="G19" si="1">D19*F19</f>
        <v>0</v>
      </c>
      <c r="J19"/>
      <c r="K19"/>
      <c r="L19"/>
    </row>
    <row r="20" spans="1:12" ht="51" x14ac:dyDescent="0.25">
      <c r="A20" s="258" t="s">
        <v>83</v>
      </c>
      <c r="B20" s="98" t="s">
        <v>243</v>
      </c>
      <c r="C20" s="423" t="s">
        <v>13</v>
      </c>
      <c r="D20" s="458">
        <f>0.4*0.66</f>
        <v>0.26400000000000001</v>
      </c>
      <c r="E20" s="1"/>
      <c r="F20" s="23"/>
      <c r="G20" s="59"/>
    </row>
    <row r="21" spans="1:12" ht="51" x14ac:dyDescent="0.25">
      <c r="A21" s="258" t="s">
        <v>218</v>
      </c>
      <c r="B21" s="98" t="s">
        <v>244</v>
      </c>
      <c r="C21" s="423" t="s">
        <v>13</v>
      </c>
      <c r="D21" s="460">
        <f>0.37+0.32+0.32</f>
        <v>1.01</v>
      </c>
      <c r="E21" s="124"/>
      <c r="F21" s="68"/>
      <c r="G21" s="59"/>
      <c r="J21" s="196"/>
      <c r="L21" s="196"/>
    </row>
    <row r="22" spans="1:12" ht="25.5" x14ac:dyDescent="0.25">
      <c r="A22" s="258" t="s">
        <v>219</v>
      </c>
      <c r="B22" s="98" t="s">
        <v>195</v>
      </c>
      <c r="C22" s="99" t="s">
        <v>16</v>
      </c>
      <c r="D22" s="458">
        <f>(1.21+0.36)*2</f>
        <v>3.1399999999999997</v>
      </c>
      <c r="E22" s="1"/>
      <c r="F22" s="99"/>
      <c r="G22" s="59"/>
    </row>
    <row r="23" spans="1:12" x14ac:dyDescent="0.25">
      <c r="A23" s="275"/>
      <c r="B23" s="101"/>
      <c r="C23" s="99"/>
      <c r="D23" s="300"/>
      <c r="E23" s="1"/>
      <c r="F23" s="23"/>
      <c r="G23" s="59">
        <f t="shared" ref="G23" si="2">D23*F23</f>
        <v>0</v>
      </c>
    </row>
    <row r="24" spans="1:12" ht="30" x14ac:dyDescent="0.25">
      <c r="A24" s="305" t="s">
        <v>91</v>
      </c>
      <c r="B24" s="116" t="s">
        <v>404</v>
      </c>
      <c r="C24" s="120"/>
      <c r="D24" s="459"/>
      <c r="E24" s="117"/>
      <c r="F24" s="118"/>
      <c r="G24" s="119">
        <f>D24*F24</f>
        <v>0</v>
      </c>
    </row>
    <row r="25" spans="1:12" ht="9.9499999999999993" customHeight="1" x14ac:dyDescent="0.25">
      <c r="A25" s="95"/>
      <c r="B25" s="215"/>
      <c r="C25" s="14"/>
      <c r="D25" s="223"/>
      <c r="E25" s="1"/>
      <c r="F25" s="23"/>
      <c r="G25" s="59">
        <f t="shared" ref="G25" si="3">D25*F25</f>
        <v>0</v>
      </c>
      <c r="J25"/>
      <c r="K25"/>
      <c r="L25"/>
    </row>
    <row r="26" spans="1:12" ht="89.25" x14ac:dyDescent="0.25">
      <c r="A26" s="258" t="s">
        <v>84</v>
      </c>
      <c r="B26" s="98" t="s">
        <v>386</v>
      </c>
      <c r="C26" s="423" t="s">
        <v>79</v>
      </c>
      <c r="D26" s="458">
        <v>1</v>
      </c>
      <c r="E26" s="1"/>
      <c r="F26" s="23"/>
      <c r="G26" s="59"/>
    </row>
    <row r="27" spans="1:12" x14ac:dyDescent="0.25">
      <c r="A27" s="258"/>
      <c r="B27" s="98"/>
      <c r="C27" s="423"/>
      <c r="D27" s="460"/>
      <c r="E27" s="124"/>
      <c r="F27" s="68"/>
      <c r="G27" s="59"/>
      <c r="J27" s="196"/>
      <c r="L27" s="196"/>
    </row>
    <row r="28" spans="1:12" x14ac:dyDescent="0.25">
      <c r="A28" s="258"/>
      <c r="B28" s="98"/>
      <c r="C28" s="99"/>
      <c r="D28" s="458"/>
      <c r="E28" s="1"/>
      <c r="F28" s="99"/>
      <c r="G28" s="59"/>
    </row>
    <row r="29" spans="1:12" ht="15.75" thickBot="1" x14ac:dyDescent="0.3">
      <c r="A29" s="274"/>
      <c r="B29" s="25"/>
      <c r="C29" s="16"/>
      <c r="D29" s="301"/>
      <c r="E29" s="28"/>
      <c r="F29" s="33"/>
      <c r="G29" s="60"/>
    </row>
    <row r="30" spans="1:12" ht="15.75" x14ac:dyDescent="0.25">
      <c r="A30" s="306"/>
      <c r="B30" s="103" t="s">
        <v>6</v>
      </c>
      <c r="C30" s="104"/>
      <c r="D30" s="357"/>
      <c r="E30" s="105"/>
      <c r="F30" s="106"/>
      <c r="G30" s="102">
        <f>SUM(G9:G29)</f>
        <v>0</v>
      </c>
    </row>
    <row r="31" spans="1:12" x14ac:dyDescent="0.25">
      <c r="A31" s="283"/>
      <c r="B31" s="42" t="s">
        <v>15</v>
      </c>
      <c r="C31" s="79"/>
      <c r="D31" s="358"/>
      <c r="E31" s="36"/>
      <c r="F31" s="43"/>
      <c r="G31" s="56">
        <f>G30*10%</f>
        <v>0</v>
      </c>
      <c r="K31" s="422"/>
    </row>
    <row r="32" spans="1:12" s="250" customFormat="1" ht="15.75" x14ac:dyDescent="0.25">
      <c r="A32" s="283"/>
      <c r="B32" s="42" t="s">
        <v>85</v>
      </c>
      <c r="C32" s="79"/>
      <c r="D32" s="247"/>
      <c r="E32" s="36"/>
      <c r="F32" s="43"/>
      <c r="G32" s="257">
        <f>G30*20%</f>
        <v>0</v>
      </c>
    </row>
    <row r="33" spans="1:7" ht="15.75" thickBot="1" x14ac:dyDescent="0.3">
      <c r="A33" s="284"/>
      <c r="B33" s="45" t="s">
        <v>7</v>
      </c>
      <c r="C33" s="80"/>
      <c r="D33" s="359"/>
      <c r="E33" s="46"/>
      <c r="F33" s="47"/>
      <c r="G33" s="57">
        <f>SUM(G30:G31)</f>
        <v>0</v>
      </c>
    </row>
    <row r="35" spans="1:7" x14ac:dyDescent="0.25">
      <c r="A35" s="286"/>
      <c r="B35" s="3" t="s">
        <v>8</v>
      </c>
      <c r="C35" s="81"/>
      <c r="D35" s="360" t="s">
        <v>9</v>
      </c>
      <c r="E35" s="4"/>
      <c r="F35" s="21"/>
      <c r="G35" s="61"/>
    </row>
    <row r="36" spans="1:7" x14ac:dyDescent="0.25">
      <c r="A36" s="287"/>
      <c r="F36" s="20"/>
      <c r="G36" s="62"/>
    </row>
    <row r="38" spans="1:7" x14ac:dyDescent="0.25">
      <c r="A38" s="287"/>
      <c r="G38" s="62"/>
    </row>
    <row r="39" spans="1:7" x14ac:dyDescent="0.25">
      <c r="A39" s="288"/>
      <c r="B39" s="5"/>
      <c r="C39" s="82"/>
      <c r="D39" s="362"/>
      <c r="E39" s="5"/>
      <c r="F39" s="5"/>
      <c r="G39" s="63"/>
    </row>
  </sheetData>
  <mergeCells count="3">
    <mergeCell ref="C1:G1"/>
    <mergeCell ref="A2:B2"/>
    <mergeCell ref="C2:G2"/>
  </mergeCells>
  <phoneticPr fontId="10" type="noConversion"/>
  <printOptions gridLines="1"/>
  <pageMargins left="0.51181102362204722" right="0.31496062992125984" top="0.35433070866141736" bottom="0.35433070866141736" header="0.31496062992125984" footer="0.11811023622047245"/>
  <pageSetup paperSize="9" orientation="portrait" r:id="rId1"/>
  <headerFooter>
    <oddFooter>&amp;L&amp;"-,Italique"&amp;K01+048&amp;A&amp;R&amp;"-,Italique"&amp;K01+048&amp;P/&amp;N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56CD4-3F89-4246-B871-3C9AB6B65DE3}">
  <sheetPr>
    <tabColor rgb="FF00B0F0"/>
  </sheetPr>
  <dimension ref="A1:J98"/>
  <sheetViews>
    <sheetView view="pageBreakPreview" topLeftCell="A73" zoomScaleNormal="115" zoomScaleSheetLayoutView="100" workbookViewId="0">
      <selection activeCell="L80" sqref="L80"/>
    </sheetView>
  </sheetViews>
  <sheetFormatPr baseColWidth="10" defaultRowHeight="15" x14ac:dyDescent="0.25"/>
  <cols>
    <col min="1" max="1" width="7.28515625" style="285" customWidth="1"/>
    <col min="2" max="2" width="44" customWidth="1"/>
    <col min="3" max="3" width="4.5703125" style="77" customWidth="1"/>
    <col min="4" max="4" width="7.7109375" style="346" customWidth="1"/>
    <col min="5" max="5" width="8.85546875" bestFit="1" customWidth="1"/>
    <col min="6" max="6" width="9.140625" customWidth="1"/>
    <col min="7" max="7" width="12.7109375" style="54" customWidth="1"/>
    <col min="12" max="12" width="14.28515625" customWidth="1"/>
  </cols>
  <sheetData>
    <row r="1" spans="1:7" s="250" customFormat="1" ht="20.25" x14ac:dyDescent="0.3">
      <c r="A1" s="270" t="s">
        <v>24</v>
      </c>
      <c r="B1" s="249"/>
      <c r="C1" s="723"/>
      <c r="D1" s="723"/>
      <c r="E1" s="723"/>
      <c r="F1" s="723"/>
      <c r="G1" s="724"/>
    </row>
    <row r="2" spans="1:7" s="250" customFormat="1" ht="32.25" customHeight="1" x14ac:dyDescent="0.25">
      <c r="A2" s="719" t="str">
        <f>RECAP!A9</f>
        <v>Projet de reconstruction partielle de l’immeuble
« la capitainerie » suite à incendie.</v>
      </c>
      <c r="B2" s="720"/>
      <c r="C2" s="736" t="str">
        <f>RECAP!_Hlk125037564</f>
        <v>COMMUNE DE CASTELMORON SUR LOT 
représentée par M. Daniel MARROT</v>
      </c>
      <c r="D2" s="736"/>
      <c r="E2" s="736"/>
      <c r="F2" s="736"/>
      <c r="G2" s="737"/>
    </row>
    <row r="3" spans="1:7" s="250" customFormat="1" x14ac:dyDescent="0.25">
      <c r="A3" s="620" t="str">
        <f>RECAP!A10</f>
        <v>12, place Jules Calas</v>
      </c>
      <c r="B3" s="621"/>
      <c r="C3" s="622" t="str">
        <f>RECAP!B6</f>
        <v>1, rue Gabriel Charretier</v>
      </c>
      <c r="D3" s="251"/>
      <c r="E3" s="623"/>
      <c r="F3" s="623"/>
      <c r="G3" s="252"/>
    </row>
    <row r="4" spans="1:7" s="250" customFormat="1" x14ac:dyDescent="0.25">
      <c r="A4" s="620" t="str">
        <f>RECAP!A11</f>
        <v>47260 CASTELMORON SUR LOT</v>
      </c>
      <c r="B4" s="621"/>
      <c r="C4" s="622" t="str">
        <f>RECAP!C7</f>
        <v>47260 CASTELMORON SUR LOT</v>
      </c>
      <c r="D4" s="251"/>
      <c r="E4" s="623"/>
      <c r="F4" s="623"/>
      <c r="G4" s="252"/>
    </row>
    <row r="5" spans="1:7" ht="18.75" thickBot="1" x14ac:dyDescent="0.3">
      <c r="A5" s="271" t="s">
        <v>205</v>
      </c>
      <c r="B5" s="31"/>
      <c r="C5" s="76"/>
      <c r="D5" s="298"/>
      <c r="E5" s="58"/>
      <c r="F5" s="35"/>
      <c r="G5" s="52"/>
    </row>
    <row r="6" spans="1:7" s="2" customFormat="1" ht="14.25" thickBot="1" x14ac:dyDescent="0.3">
      <c r="A6" s="664"/>
      <c r="B6" s="645"/>
      <c r="C6" s="646"/>
      <c r="D6" s="336"/>
      <c r="E6" s="11"/>
      <c r="F6" s="11"/>
      <c r="G6" s="395"/>
    </row>
    <row r="7" spans="1:7" ht="34.5" customHeight="1" thickBot="1" x14ac:dyDescent="0.3">
      <c r="A7" s="272" t="s">
        <v>0</v>
      </c>
      <c r="B7" s="18" t="s">
        <v>1</v>
      </c>
      <c r="C7" s="19" t="s">
        <v>2</v>
      </c>
      <c r="D7" s="337" t="s">
        <v>3</v>
      </c>
      <c r="E7" s="13" t="s">
        <v>4</v>
      </c>
      <c r="F7" s="34" t="s">
        <v>5</v>
      </c>
      <c r="G7" s="94" t="s">
        <v>14</v>
      </c>
    </row>
    <row r="8" spans="1:7" s="250" customFormat="1" ht="22.5" x14ac:dyDescent="0.25">
      <c r="A8" s="253"/>
      <c r="B8" s="254"/>
      <c r="C8" s="109"/>
      <c r="D8" s="246"/>
      <c r="E8" s="255" t="s">
        <v>12</v>
      </c>
      <c r="F8" s="23"/>
      <c r="G8" s="256"/>
    </row>
    <row r="9" spans="1:7" x14ac:dyDescent="0.25">
      <c r="A9" s="296" t="s">
        <v>212</v>
      </c>
      <c r="B9" s="127" t="s">
        <v>211</v>
      </c>
      <c r="C9" s="128"/>
      <c r="D9" s="339"/>
      <c r="E9" s="129"/>
      <c r="F9" s="130"/>
      <c r="G9" s="114"/>
    </row>
    <row r="10" spans="1:7" s="250" customFormat="1" ht="9.9499999999999993" customHeight="1" x14ac:dyDescent="0.25">
      <c r="A10" s="461"/>
      <c r="B10" s="462"/>
      <c r="C10" s="109"/>
      <c r="D10" s="246"/>
      <c r="E10" s="463"/>
      <c r="F10" s="23"/>
      <c r="G10" s="256"/>
    </row>
    <row r="11" spans="1:7" s="250" customFormat="1" ht="51" x14ac:dyDescent="0.25">
      <c r="A11" s="95" t="s">
        <v>23</v>
      </c>
      <c r="B11" s="584" t="s">
        <v>53</v>
      </c>
      <c r="C11" s="109" t="s">
        <v>331</v>
      </c>
      <c r="D11" s="1">
        <v>1</v>
      </c>
      <c r="E11" s="463"/>
      <c r="F11" s="23"/>
      <c r="G11" s="256"/>
    </row>
    <row r="12" spans="1:7" s="250" customFormat="1" ht="9.9499999999999993" customHeight="1" x14ac:dyDescent="0.25">
      <c r="A12" s="461"/>
      <c r="B12" s="462"/>
      <c r="C12" s="109"/>
      <c r="D12" s="246"/>
      <c r="E12" s="463"/>
      <c r="F12" s="23"/>
      <c r="G12" s="256"/>
    </row>
    <row r="13" spans="1:7" ht="25.5" x14ac:dyDescent="0.25">
      <c r="A13" s="95" t="s">
        <v>213</v>
      </c>
      <c r="B13" s="586" t="s">
        <v>226</v>
      </c>
      <c r="C13" s="109" t="s">
        <v>13</v>
      </c>
      <c r="D13" s="1">
        <f>(11.73+11.77)*1.2</f>
        <v>28.2</v>
      </c>
      <c r="E13" s="1"/>
      <c r="F13" s="23"/>
      <c r="G13" s="59"/>
    </row>
    <row r="14" spans="1:7" ht="9.9499999999999993" customHeight="1" x14ac:dyDescent="0.25">
      <c r="A14" s="95"/>
      <c r="B14" s="229"/>
      <c r="C14" s="65"/>
      <c r="D14" s="1"/>
      <c r="E14" s="1"/>
      <c r="F14" s="23"/>
      <c r="G14" s="59"/>
    </row>
    <row r="15" spans="1:7" x14ac:dyDescent="0.25">
      <c r="A15" s="95" t="s">
        <v>214</v>
      </c>
      <c r="B15" s="464" t="s">
        <v>119</v>
      </c>
      <c r="C15" s="109" t="s">
        <v>13</v>
      </c>
      <c r="D15" s="1">
        <f>92.47+94.12</f>
        <v>186.59</v>
      </c>
      <c r="E15" s="1"/>
      <c r="F15" s="23"/>
      <c r="G15" s="59"/>
    </row>
    <row r="16" spans="1:7" ht="9.9499999999999993" customHeight="1" x14ac:dyDescent="0.25">
      <c r="A16" s="95"/>
      <c r="B16" s="229"/>
      <c r="C16" s="65"/>
      <c r="D16" s="1"/>
      <c r="E16" s="1"/>
      <c r="F16" s="23"/>
      <c r="G16" s="59"/>
    </row>
    <row r="17" spans="1:7" x14ac:dyDescent="0.25">
      <c r="A17" s="95" t="s">
        <v>215</v>
      </c>
      <c r="B17" s="464" t="s">
        <v>197</v>
      </c>
      <c r="C17" s="65" t="s">
        <v>407</v>
      </c>
      <c r="D17" s="1">
        <v>1</v>
      </c>
      <c r="E17" s="1"/>
      <c r="F17" s="23"/>
      <c r="G17" s="59"/>
    </row>
    <row r="18" spans="1:7" ht="9.9499999999999993" customHeight="1" x14ac:dyDescent="0.25">
      <c r="A18" s="95"/>
      <c r="B18" s="229"/>
      <c r="C18" s="65"/>
      <c r="D18" s="1"/>
      <c r="E18" s="1"/>
      <c r="F18" s="23"/>
      <c r="G18" s="59"/>
    </row>
    <row r="19" spans="1:7" s="198" customFormat="1" ht="25.5" x14ac:dyDescent="0.25">
      <c r="A19" s="95">
        <v>1.5</v>
      </c>
      <c r="B19" s="464" t="s">
        <v>411</v>
      </c>
      <c r="C19" s="349" t="s">
        <v>13</v>
      </c>
      <c r="D19" s="338">
        <v>47.71</v>
      </c>
      <c r="E19" s="1"/>
      <c r="F19" s="23"/>
      <c r="G19" s="350"/>
    </row>
    <row r="20" spans="1:7" x14ac:dyDescent="0.25">
      <c r="A20" s="70"/>
      <c r="B20" s="229" t="s">
        <v>230</v>
      </c>
      <c r="D20" s="1"/>
      <c r="E20" s="1"/>
      <c r="F20" s="23"/>
      <c r="G20" s="59">
        <f>D19*F20</f>
        <v>0</v>
      </c>
    </row>
    <row r="21" spans="1:7" s="198" customFormat="1" ht="9.9499999999999993" customHeight="1" x14ac:dyDescent="0.25">
      <c r="A21" s="275"/>
      <c r="B21" s="466"/>
      <c r="C21" s="349"/>
      <c r="D21" s="338"/>
      <c r="E21" s="1"/>
      <c r="F21" s="23"/>
      <c r="G21" s="350"/>
    </row>
    <row r="22" spans="1:7" s="198" customFormat="1" ht="25.5" x14ac:dyDescent="0.25">
      <c r="A22" s="95">
        <v>1.6</v>
      </c>
      <c r="B22" s="464" t="s">
        <v>418</v>
      </c>
      <c r="C22" s="349" t="s">
        <v>13</v>
      </c>
      <c r="D22" s="338">
        <v>47.71</v>
      </c>
      <c r="E22" s="1"/>
      <c r="F22" s="23"/>
      <c r="G22" s="350"/>
    </row>
    <row r="23" spans="1:7" x14ac:dyDescent="0.25">
      <c r="A23" s="70"/>
      <c r="B23" s="229" t="s">
        <v>230</v>
      </c>
      <c r="D23" s="1"/>
      <c r="E23" s="1"/>
      <c r="F23" s="23"/>
      <c r="G23" s="59">
        <f>D22*F23</f>
        <v>0</v>
      </c>
    </row>
    <row r="24" spans="1:7" s="198" customFormat="1" ht="9.9499999999999993" customHeight="1" x14ac:dyDescent="0.25">
      <c r="A24" s="275"/>
      <c r="B24" s="464"/>
      <c r="C24" s="349"/>
      <c r="D24" s="338"/>
      <c r="E24" s="1"/>
      <c r="F24" s="23"/>
      <c r="G24" s="350"/>
    </row>
    <row r="25" spans="1:7" s="198" customFormat="1" x14ac:dyDescent="0.25">
      <c r="A25" s="95">
        <v>1.7</v>
      </c>
      <c r="B25" s="464" t="s">
        <v>232</v>
      </c>
      <c r="C25" s="349" t="s">
        <v>13</v>
      </c>
      <c r="D25" s="338">
        <v>7.1</v>
      </c>
      <c r="E25" s="1"/>
      <c r="F25" s="23"/>
      <c r="G25" s="350"/>
    </row>
    <row r="26" spans="1:7" s="198" customFormat="1" ht="9.9499999999999993" customHeight="1" x14ac:dyDescent="0.25">
      <c r="A26" s="275"/>
      <c r="B26" s="464"/>
      <c r="C26" s="349"/>
      <c r="D26" s="338"/>
      <c r="E26" s="1"/>
      <c r="F26" s="23"/>
      <c r="G26" s="350"/>
    </row>
    <row r="27" spans="1:7" s="198" customFormat="1" ht="25.5" x14ac:dyDescent="0.25">
      <c r="A27" s="95">
        <v>1.8</v>
      </c>
      <c r="B27" s="464" t="s">
        <v>233</v>
      </c>
      <c r="C27" s="349" t="s">
        <v>13</v>
      </c>
      <c r="D27" s="338">
        <v>88.14</v>
      </c>
      <c r="E27" s="1"/>
      <c r="F27" s="23"/>
      <c r="G27" s="350"/>
    </row>
    <row r="28" spans="1:7" x14ac:dyDescent="0.25">
      <c r="A28" s="70"/>
      <c r="B28" s="229" t="s">
        <v>231</v>
      </c>
      <c r="D28" s="1"/>
      <c r="E28" s="1"/>
      <c r="F28" s="23"/>
      <c r="G28" s="59">
        <f>D27*F28</f>
        <v>0</v>
      </c>
    </row>
    <row r="29" spans="1:7" s="198" customFormat="1" ht="9.9499999999999993" customHeight="1" x14ac:dyDescent="0.25">
      <c r="A29" s="275"/>
      <c r="B29" s="464"/>
      <c r="C29" s="349"/>
      <c r="D29" s="338"/>
      <c r="E29" s="1"/>
      <c r="F29" s="23"/>
      <c r="G29" s="350"/>
    </row>
    <row r="30" spans="1:7" s="198" customFormat="1" ht="25.5" x14ac:dyDescent="0.25">
      <c r="A30" s="95">
        <v>1.9</v>
      </c>
      <c r="B30" s="464" t="s">
        <v>406</v>
      </c>
      <c r="C30" s="349" t="s">
        <v>331</v>
      </c>
      <c r="D30" s="338">
        <v>1</v>
      </c>
      <c r="E30" s="1"/>
      <c r="F30" s="23"/>
      <c r="G30" s="350"/>
    </row>
    <row r="31" spans="1:7" s="198" customFormat="1" ht="9.9499999999999993" customHeight="1" x14ac:dyDescent="0.25">
      <c r="A31" s="275"/>
      <c r="B31" s="464"/>
      <c r="C31" s="349"/>
      <c r="D31" s="338"/>
      <c r="E31" s="1"/>
      <c r="F31" s="23"/>
      <c r="G31" s="350"/>
    </row>
    <row r="32" spans="1:7" s="198" customFormat="1" ht="25.5" x14ac:dyDescent="0.25">
      <c r="A32" s="95" t="s">
        <v>227</v>
      </c>
      <c r="B32" s="464" t="s">
        <v>234</v>
      </c>
      <c r="C32" s="349" t="s">
        <v>13</v>
      </c>
      <c r="D32" s="338">
        <v>2.5299999999999998</v>
      </c>
      <c r="E32" s="1"/>
      <c r="F32" s="23"/>
      <c r="G32" s="350"/>
    </row>
    <row r="33" spans="1:8" s="171" customFormat="1" ht="9.9499999999999993" customHeight="1" x14ac:dyDescent="0.25">
      <c r="A33" s="330"/>
      <c r="B33" s="335"/>
      <c r="C33" s="331"/>
      <c r="D33" s="340"/>
      <c r="E33" s="246"/>
      <c r="F33" s="332"/>
      <c r="G33" s="333">
        <f>D33*F33</f>
        <v>0</v>
      </c>
    </row>
    <row r="34" spans="1:8" ht="25.5" x14ac:dyDescent="0.25">
      <c r="A34" s="95" t="s">
        <v>332</v>
      </c>
      <c r="B34" s="464" t="s">
        <v>198</v>
      </c>
      <c r="C34" s="109" t="s">
        <v>13</v>
      </c>
      <c r="D34" s="1">
        <f>134.62*1.097</f>
        <v>147.67814000000001</v>
      </c>
      <c r="E34" s="1"/>
      <c r="F34" s="23"/>
      <c r="G34" s="59"/>
      <c r="H34" s="308">
        <f>134.48*1.097</f>
        <v>147.52455999999998</v>
      </c>
    </row>
    <row r="35" spans="1:8" ht="9.9499999999999993" customHeight="1" x14ac:dyDescent="0.25">
      <c r="A35" s="95"/>
      <c r="B35" s="229"/>
      <c r="C35" s="65"/>
      <c r="D35" s="1"/>
      <c r="E35" s="1"/>
      <c r="F35" s="23"/>
      <c r="G35" s="59"/>
    </row>
    <row r="36" spans="1:8" s="250" customFormat="1" x14ac:dyDescent="0.25">
      <c r="A36" s="95" t="s">
        <v>405</v>
      </c>
      <c r="B36" s="464" t="s">
        <v>199</v>
      </c>
      <c r="C36" s="109" t="s">
        <v>17</v>
      </c>
      <c r="D36" s="338">
        <v>1</v>
      </c>
      <c r="E36" s="1"/>
      <c r="F36" s="23"/>
      <c r="G36" s="256">
        <f t="shared" ref="G36" si="0">D36*F36</f>
        <v>0</v>
      </c>
    </row>
    <row r="37" spans="1:8" ht="51" x14ac:dyDescent="0.25">
      <c r="A37" s="95"/>
      <c r="B37" s="353" t="s">
        <v>356</v>
      </c>
      <c r="C37" s="65"/>
      <c r="D37" s="1"/>
      <c r="E37" s="1"/>
      <c r="F37" s="23"/>
      <c r="G37" s="59"/>
    </row>
    <row r="38" spans="1:8" ht="9.9499999999999993" customHeight="1" x14ac:dyDescent="0.25">
      <c r="A38" s="95"/>
      <c r="B38" s="229"/>
      <c r="C38" s="65"/>
      <c r="D38" s="1"/>
      <c r="E38" s="1"/>
      <c r="F38" s="23"/>
      <c r="G38" s="59"/>
    </row>
    <row r="39" spans="1:8" x14ac:dyDescent="0.25">
      <c r="A39" s="95" t="s">
        <v>409</v>
      </c>
      <c r="B39" s="464" t="s">
        <v>412</v>
      </c>
      <c r="C39" s="109" t="s">
        <v>331</v>
      </c>
      <c r="D39" s="1">
        <v>1</v>
      </c>
      <c r="E39" s="1"/>
      <c r="F39" s="23"/>
      <c r="G39" s="59"/>
      <c r="H39" s="308"/>
    </row>
    <row r="40" spans="1:8" ht="9.9499999999999993" customHeight="1" x14ac:dyDescent="0.25">
      <c r="A40" s="95"/>
      <c r="B40" s="229"/>
      <c r="C40" s="65"/>
      <c r="D40" s="1"/>
      <c r="E40" s="1"/>
      <c r="F40" s="23"/>
      <c r="G40" s="59"/>
    </row>
    <row r="41" spans="1:8" s="250" customFormat="1" ht="20.25" customHeight="1" x14ac:dyDescent="0.25">
      <c r="A41" s="95" t="s">
        <v>410</v>
      </c>
      <c r="B41" s="464" t="s">
        <v>207</v>
      </c>
      <c r="C41" s="108" t="s">
        <v>2</v>
      </c>
      <c r="D41" s="338">
        <v>1</v>
      </c>
      <c r="E41" s="1"/>
      <c r="F41" s="23"/>
      <c r="G41" s="256"/>
    </row>
    <row r="42" spans="1:8" ht="9.9499999999999993" customHeight="1" x14ac:dyDescent="0.25">
      <c r="A42" s="275"/>
      <c r="B42" s="131"/>
      <c r="C42" s="99"/>
      <c r="D42" s="338"/>
      <c r="E42" s="1"/>
      <c r="F42" s="23"/>
      <c r="G42" s="59">
        <f t="shared" ref="G42" si="1">D42*F42</f>
        <v>0</v>
      </c>
    </row>
    <row r="43" spans="1:8" ht="30" customHeight="1" x14ac:dyDescent="0.25">
      <c r="A43" s="95" t="s">
        <v>413</v>
      </c>
      <c r="B43" s="464" t="s">
        <v>324</v>
      </c>
      <c r="C43" s="99" t="s">
        <v>17</v>
      </c>
      <c r="D43" s="338">
        <v>1</v>
      </c>
      <c r="E43" s="1"/>
      <c r="F43" s="23"/>
      <c r="G43" s="59">
        <f t="shared" ref="G43:G44" si="2">D43*F43</f>
        <v>0</v>
      </c>
    </row>
    <row r="44" spans="1:8" ht="9.9499999999999993" customHeight="1" x14ac:dyDescent="0.25">
      <c r="A44" s="275"/>
      <c r="B44" s="132"/>
      <c r="C44" s="99"/>
      <c r="D44" s="338"/>
      <c r="E44" s="1"/>
      <c r="F44" s="23"/>
      <c r="G44" s="59">
        <f t="shared" si="2"/>
        <v>0</v>
      </c>
    </row>
    <row r="45" spans="1:8" s="198" customFormat="1" x14ac:dyDescent="0.25">
      <c r="A45" s="95" t="s">
        <v>414</v>
      </c>
      <c r="B45" s="464" t="s">
        <v>26</v>
      </c>
      <c r="C45" s="349"/>
      <c r="D45" s="338"/>
      <c r="E45" s="1"/>
      <c r="F45" s="23"/>
      <c r="G45" s="350">
        <f>D45*F45</f>
        <v>0</v>
      </c>
    </row>
    <row r="46" spans="1:8" s="198" customFormat="1" x14ac:dyDescent="0.25">
      <c r="A46" s="275"/>
      <c r="B46" s="351" t="s">
        <v>200</v>
      </c>
      <c r="C46" s="349" t="s">
        <v>16</v>
      </c>
      <c r="D46" s="338">
        <f>5.4*40</f>
        <v>216</v>
      </c>
      <c r="E46" s="1"/>
      <c r="F46" s="23"/>
      <c r="G46" s="350">
        <f>D46*F46</f>
        <v>0</v>
      </c>
    </row>
    <row r="47" spans="1:8" s="171" customFormat="1" ht="9.9499999999999993" customHeight="1" x14ac:dyDescent="0.25">
      <c r="A47" s="330"/>
      <c r="B47" s="334"/>
      <c r="C47" s="331"/>
      <c r="D47" s="340"/>
      <c r="E47" s="246"/>
      <c r="F47" s="332"/>
      <c r="G47" s="333">
        <f t="shared" ref="G47:G60" si="3">D47*F47</f>
        <v>0</v>
      </c>
    </row>
    <row r="48" spans="1:8" s="198" customFormat="1" x14ac:dyDescent="0.25">
      <c r="A48" s="95" t="s">
        <v>415</v>
      </c>
      <c r="B48" s="464" t="s">
        <v>120</v>
      </c>
      <c r="C48" s="349"/>
      <c r="D48" s="338"/>
      <c r="E48" s="1"/>
      <c r="F48" s="23"/>
      <c r="G48" s="350">
        <f t="shared" ref="G48:G50" si="4">D48*F48</f>
        <v>0</v>
      </c>
    </row>
    <row r="49" spans="1:7" s="198" customFormat="1" ht="25.5" x14ac:dyDescent="0.25">
      <c r="A49" s="275"/>
      <c r="B49" s="351" t="s">
        <v>206</v>
      </c>
      <c r="C49" s="349" t="s">
        <v>102</v>
      </c>
      <c r="D49" s="338">
        <v>3</v>
      </c>
      <c r="E49" s="1"/>
      <c r="F49" s="23"/>
      <c r="G49" s="350"/>
    </row>
    <row r="50" spans="1:7" s="171" customFormat="1" ht="9.9499999999999993" customHeight="1" x14ac:dyDescent="0.25">
      <c r="A50" s="330"/>
      <c r="B50" s="335"/>
      <c r="C50" s="331"/>
      <c r="D50" s="340"/>
      <c r="E50" s="246"/>
      <c r="F50" s="332"/>
      <c r="G50" s="333">
        <f t="shared" si="4"/>
        <v>0</v>
      </c>
    </row>
    <row r="51" spans="1:7" s="198" customFormat="1" x14ac:dyDescent="0.25">
      <c r="A51" s="95" t="s">
        <v>416</v>
      </c>
      <c r="B51" s="464" t="s">
        <v>28</v>
      </c>
      <c r="C51" s="349"/>
      <c r="D51" s="338"/>
      <c r="E51" s="1"/>
      <c r="F51" s="23"/>
      <c r="G51" s="350">
        <f t="shared" si="3"/>
        <v>0</v>
      </c>
    </row>
    <row r="52" spans="1:7" s="198" customFormat="1" ht="25.5" x14ac:dyDescent="0.25">
      <c r="A52" s="275"/>
      <c r="B52" s="351" t="s">
        <v>123</v>
      </c>
      <c r="C52" s="349" t="s">
        <v>13</v>
      </c>
      <c r="D52" s="338">
        <f>D39</f>
        <v>1</v>
      </c>
      <c r="E52" s="1"/>
      <c r="F52" s="23"/>
      <c r="G52" s="350">
        <f t="shared" si="3"/>
        <v>0</v>
      </c>
    </row>
    <row r="53" spans="1:7" s="198" customFormat="1" ht="9.9499999999999993" customHeight="1" x14ac:dyDescent="0.25">
      <c r="A53" s="275"/>
      <c r="B53" s="351"/>
      <c r="C53" s="349"/>
      <c r="D53" s="338"/>
      <c r="E53" s="1"/>
      <c r="F53" s="23"/>
      <c r="G53" s="350"/>
    </row>
    <row r="54" spans="1:7" s="198" customFormat="1" x14ac:dyDescent="0.25">
      <c r="A54" s="95" t="s">
        <v>417</v>
      </c>
      <c r="B54" s="464" t="s">
        <v>229</v>
      </c>
      <c r="C54" s="349" t="s">
        <v>13</v>
      </c>
      <c r="D54" s="338">
        <f>0.5*11.77</f>
        <v>5.8849999999999998</v>
      </c>
      <c r="E54" s="1"/>
      <c r="F54" s="23"/>
      <c r="G54" s="350"/>
    </row>
    <row r="55" spans="1:7" s="198" customFormat="1" ht="9.9499999999999993" customHeight="1" x14ac:dyDescent="0.25">
      <c r="A55" s="275"/>
      <c r="B55" s="464"/>
      <c r="C55" s="349"/>
      <c r="D55" s="338"/>
      <c r="E55" s="1"/>
      <c r="F55" s="23"/>
      <c r="G55" s="350"/>
    </row>
    <row r="56" spans="1:7" x14ac:dyDescent="0.25">
      <c r="A56" s="296" t="s">
        <v>89</v>
      </c>
      <c r="B56" s="127" t="s">
        <v>217</v>
      </c>
      <c r="C56" s="128"/>
      <c r="D56" s="339"/>
      <c r="E56" s="129"/>
      <c r="F56" s="130"/>
      <c r="G56" s="114"/>
    </row>
    <row r="57" spans="1:7" s="171" customFormat="1" ht="9.9499999999999993" customHeight="1" x14ac:dyDescent="0.25">
      <c r="A57" s="330"/>
      <c r="B57" s="334"/>
      <c r="C57" s="331"/>
      <c r="D57" s="340"/>
      <c r="E57" s="246"/>
      <c r="F57" s="332"/>
      <c r="G57" s="333">
        <f t="shared" si="3"/>
        <v>0</v>
      </c>
    </row>
    <row r="58" spans="1:7" s="198" customFormat="1" x14ac:dyDescent="0.25">
      <c r="A58" s="95" t="s">
        <v>83</v>
      </c>
      <c r="B58" s="464" t="s">
        <v>27</v>
      </c>
      <c r="C58" s="349"/>
      <c r="D58" s="338"/>
      <c r="E58" s="1"/>
      <c r="F58" s="23"/>
      <c r="G58" s="350">
        <f t="shared" si="3"/>
        <v>0</v>
      </c>
    </row>
    <row r="59" spans="1:7" s="198" customFormat="1" ht="25.5" x14ac:dyDescent="0.25">
      <c r="A59" s="275"/>
      <c r="B59" s="351" t="s">
        <v>208</v>
      </c>
      <c r="C59" s="349" t="s">
        <v>13</v>
      </c>
      <c r="D59" s="338">
        <f>D52</f>
        <v>1</v>
      </c>
      <c r="E59" s="1"/>
      <c r="F59" s="23"/>
      <c r="G59" s="350">
        <f t="shared" si="3"/>
        <v>0</v>
      </c>
    </row>
    <row r="60" spans="1:7" s="171" customFormat="1" ht="9.9499999999999993" customHeight="1" x14ac:dyDescent="0.25">
      <c r="A60" s="330"/>
      <c r="B60" s="334"/>
      <c r="C60" s="331"/>
      <c r="D60" s="340"/>
      <c r="E60" s="246"/>
      <c r="F60" s="332"/>
      <c r="G60" s="333">
        <f t="shared" si="3"/>
        <v>0</v>
      </c>
    </row>
    <row r="61" spans="1:7" s="198" customFormat="1" x14ac:dyDescent="0.25">
      <c r="A61" s="95" t="s">
        <v>218</v>
      </c>
      <c r="B61" s="464" t="s">
        <v>228</v>
      </c>
      <c r="C61" s="349" t="s">
        <v>16</v>
      </c>
      <c r="D61" s="338">
        <v>23.04</v>
      </c>
      <c r="E61" s="1"/>
      <c r="F61" s="23"/>
      <c r="G61" s="350"/>
    </row>
    <row r="62" spans="1:7" s="198" customFormat="1" ht="9.9499999999999993" customHeight="1" x14ac:dyDescent="0.25">
      <c r="A62" s="275"/>
      <c r="B62" s="464"/>
      <c r="C62" s="349"/>
      <c r="D62" s="338"/>
      <c r="E62" s="1"/>
      <c r="F62" s="23"/>
      <c r="G62" s="350"/>
    </row>
    <row r="63" spans="1:7" x14ac:dyDescent="0.25">
      <c r="A63" s="95" t="s">
        <v>219</v>
      </c>
      <c r="B63" s="411" t="s">
        <v>121</v>
      </c>
      <c r="C63" s="99"/>
      <c r="D63" s="338"/>
      <c r="E63" s="1"/>
      <c r="F63" s="23"/>
      <c r="G63" s="59"/>
    </row>
    <row r="64" spans="1:7" x14ac:dyDescent="0.25">
      <c r="A64" s="275"/>
      <c r="B64" s="352" t="s">
        <v>122</v>
      </c>
      <c r="C64" s="99" t="s">
        <v>2</v>
      </c>
      <c r="D64" s="338">
        <v>2</v>
      </c>
      <c r="E64" s="1"/>
      <c r="F64" s="23"/>
      <c r="G64" s="59"/>
    </row>
    <row r="65" spans="1:7" ht="9.9499999999999993" customHeight="1" x14ac:dyDescent="0.25">
      <c r="A65" s="275"/>
      <c r="B65" s="352"/>
      <c r="C65" s="99"/>
      <c r="D65" s="338"/>
      <c r="E65" s="1"/>
      <c r="F65" s="23"/>
      <c r="G65" s="59"/>
    </row>
    <row r="66" spans="1:7" s="198" customFormat="1" x14ac:dyDescent="0.25">
      <c r="A66" s="95" t="s">
        <v>220</v>
      </c>
      <c r="B66" s="464" t="s">
        <v>325</v>
      </c>
      <c r="C66" s="349" t="s">
        <v>2</v>
      </c>
      <c r="D66" s="338">
        <v>2</v>
      </c>
      <c r="E66" s="1"/>
      <c r="F66" s="23"/>
      <c r="G66" s="350">
        <f t="shared" ref="G66" si="5">D66*F66</f>
        <v>0</v>
      </c>
    </row>
    <row r="67" spans="1:7" s="198" customFormat="1" ht="9.9499999999999993" customHeight="1" x14ac:dyDescent="0.25">
      <c r="A67" s="275"/>
      <c r="B67" s="464"/>
      <c r="C67" s="349"/>
      <c r="D67" s="338"/>
      <c r="E67" s="1"/>
      <c r="F67" s="23"/>
      <c r="G67" s="350"/>
    </row>
    <row r="68" spans="1:7" s="198" customFormat="1" ht="38.25" x14ac:dyDescent="0.25">
      <c r="A68" s="95" t="s">
        <v>221</v>
      </c>
      <c r="B68" s="464" t="s">
        <v>326</v>
      </c>
      <c r="C68" s="349" t="s">
        <v>2</v>
      </c>
      <c r="D68" s="338">
        <v>2</v>
      </c>
      <c r="E68" s="1" t="s">
        <v>210</v>
      </c>
      <c r="F68" s="23"/>
      <c r="G68" s="350"/>
    </row>
    <row r="69" spans="1:7" s="198" customFormat="1" ht="9.9499999999999993" customHeight="1" x14ac:dyDescent="0.25">
      <c r="A69" s="275"/>
      <c r="B69" s="464"/>
      <c r="C69" s="349"/>
      <c r="D69" s="338"/>
      <c r="E69" s="1"/>
      <c r="F69" s="23"/>
      <c r="G69" s="350"/>
    </row>
    <row r="70" spans="1:7" s="198" customFormat="1" x14ac:dyDescent="0.25">
      <c r="A70" s="95" t="s">
        <v>222</v>
      </c>
      <c r="B70" s="464" t="s">
        <v>403</v>
      </c>
      <c r="C70" s="349" t="s">
        <v>16</v>
      </c>
      <c r="D70" s="338">
        <f>(5.87*2)*1.1</f>
        <v>12.914000000000001</v>
      </c>
      <c r="E70" s="1"/>
      <c r="F70" s="23"/>
      <c r="G70" s="350"/>
    </row>
    <row r="71" spans="1:7" s="198" customFormat="1" ht="9.9499999999999993" customHeight="1" x14ac:dyDescent="0.25">
      <c r="A71" s="275"/>
      <c r="B71" s="464"/>
      <c r="C71" s="349"/>
      <c r="D71" s="338"/>
      <c r="E71" s="1"/>
      <c r="F71" s="23"/>
      <c r="G71" s="350"/>
    </row>
    <row r="72" spans="1:7" s="198" customFormat="1" x14ac:dyDescent="0.25">
      <c r="A72" s="95" t="s">
        <v>223</v>
      </c>
      <c r="B72" s="464" t="s">
        <v>209</v>
      </c>
      <c r="C72" s="349" t="s">
        <v>16</v>
      </c>
      <c r="D72" s="338">
        <f>10.96+11.99+11.77</f>
        <v>34.72</v>
      </c>
      <c r="E72" s="1"/>
      <c r="F72" s="23"/>
      <c r="G72" s="350"/>
    </row>
    <row r="73" spans="1:7" s="198" customFormat="1" ht="9.9499999999999993" customHeight="1" x14ac:dyDescent="0.25">
      <c r="A73" s="275"/>
      <c r="B73" s="464"/>
      <c r="C73" s="349"/>
      <c r="D73" s="338"/>
      <c r="E73" s="1"/>
      <c r="F73" s="23"/>
      <c r="G73" s="350"/>
    </row>
    <row r="74" spans="1:7" s="198" customFormat="1" x14ac:dyDescent="0.25">
      <c r="A74" s="95" t="s">
        <v>224</v>
      </c>
      <c r="B74" s="464" t="s">
        <v>321</v>
      </c>
      <c r="C74" s="349"/>
      <c r="D74" s="338"/>
      <c r="E74" s="1"/>
      <c r="F74" s="23"/>
      <c r="G74" s="350">
        <f t="shared" ref="G74:G76" si="6">D74*F74</f>
        <v>0</v>
      </c>
    </row>
    <row r="75" spans="1:7" s="198" customFormat="1" ht="108" customHeight="1" x14ac:dyDescent="0.25">
      <c r="A75" s="275"/>
      <c r="B75" s="351" t="s">
        <v>320</v>
      </c>
      <c r="C75" s="349" t="s">
        <v>2</v>
      </c>
      <c r="D75" s="338">
        <v>1</v>
      </c>
      <c r="E75" s="1"/>
      <c r="F75" s="23"/>
      <c r="G75" s="350">
        <f t="shared" si="6"/>
        <v>0</v>
      </c>
    </row>
    <row r="76" spans="1:7" s="171" customFormat="1" ht="9.9499999999999993" customHeight="1" x14ac:dyDescent="0.25">
      <c r="A76" s="330"/>
      <c r="B76" s="334"/>
      <c r="C76" s="331"/>
      <c r="D76" s="340"/>
      <c r="E76" s="246"/>
      <c r="F76" s="332"/>
      <c r="G76" s="333">
        <f t="shared" si="6"/>
        <v>0</v>
      </c>
    </row>
    <row r="77" spans="1:7" s="198" customFormat="1" x14ac:dyDescent="0.25">
      <c r="A77" s="95" t="s">
        <v>225</v>
      </c>
      <c r="B77" s="464" t="s">
        <v>196</v>
      </c>
      <c r="C77" s="349"/>
      <c r="D77" s="338"/>
      <c r="E77" s="1"/>
      <c r="F77" s="23"/>
      <c r="G77" s="350"/>
    </row>
    <row r="78" spans="1:7" s="198" customFormat="1" ht="51" x14ac:dyDescent="0.25">
      <c r="A78" s="275"/>
      <c r="B78" s="351" t="s">
        <v>322</v>
      </c>
      <c r="C78" s="349" t="s">
        <v>2</v>
      </c>
      <c r="D78" s="338">
        <v>1</v>
      </c>
      <c r="E78" s="1"/>
      <c r="F78" s="23"/>
      <c r="G78" s="350"/>
    </row>
    <row r="79" spans="1:7" ht="9.9499999999999993" customHeight="1" x14ac:dyDescent="0.25">
      <c r="A79" s="297"/>
      <c r="B79" s="732"/>
      <c r="C79" s="136"/>
      <c r="D79" s="341"/>
      <c r="E79" s="133"/>
      <c r="F79" s="134"/>
      <c r="G79" s="59"/>
    </row>
    <row r="80" spans="1:7" x14ac:dyDescent="0.25">
      <c r="A80" s="731" t="s">
        <v>91</v>
      </c>
      <c r="B80" s="733" t="s">
        <v>25</v>
      </c>
      <c r="C80" s="128"/>
      <c r="D80" s="339"/>
      <c r="E80" s="129"/>
      <c r="F80" s="130"/>
      <c r="G80" s="114"/>
    </row>
    <row r="81" spans="1:10" ht="9.9499999999999993" customHeight="1" x14ac:dyDescent="0.25">
      <c r="A81" s="297"/>
      <c r="B81" s="732"/>
      <c r="C81" s="136"/>
      <c r="D81" s="341"/>
      <c r="E81" s="133"/>
      <c r="F81" s="134"/>
      <c r="G81" s="59"/>
    </row>
    <row r="82" spans="1:10" x14ac:dyDescent="0.25">
      <c r="A82" s="95" t="s">
        <v>84</v>
      </c>
      <c r="B82" s="465" t="s">
        <v>236</v>
      </c>
      <c r="C82" s="99"/>
      <c r="D82" s="338"/>
      <c r="E82" s="1"/>
      <c r="F82" s="23"/>
      <c r="G82" s="59"/>
    </row>
    <row r="83" spans="1:10" ht="38.25" x14ac:dyDescent="0.25">
      <c r="A83" s="280"/>
      <c r="B83" s="352" t="s">
        <v>124</v>
      </c>
      <c r="C83" s="99" t="s">
        <v>16</v>
      </c>
      <c r="D83" s="338">
        <f>10.96+11.99+11.77</f>
        <v>34.72</v>
      </c>
      <c r="E83" s="1"/>
      <c r="F83" s="23"/>
      <c r="G83" s="59">
        <f>D83*F83</f>
        <v>0</v>
      </c>
    </row>
    <row r="84" spans="1:10" ht="12" customHeight="1" x14ac:dyDescent="0.25">
      <c r="A84" s="280"/>
      <c r="B84" s="135"/>
      <c r="C84" s="99"/>
      <c r="D84" s="338"/>
      <c r="E84" s="1"/>
      <c r="F84" s="23"/>
      <c r="G84" s="59">
        <f t="shared" ref="G84:G86" si="7">D84*F84</f>
        <v>0</v>
      </c>
    </row>
    <row r="85" spans="1:10" ht="26.25" x14ac:dyDescent="0.25">
      <c r="A85" s="95" t="s">
        <v>235</v>
      </c>
      <c r="B85" s="465" t="s">
        <v>237</v>
      </c>
      <c r="C85" s="99"/>
      <c r="D85" s="338"/>
      <c r="E85" s="1"/>
      <c r="F85" s="23"/>
      <c r="G85" s="59">
        <f t="shared" si="7"/>
        <v>0</v>
      </c>
    </row>
    <row r="86" spans="1:10" ht="25.5" x14ac:dyDescent="0.25">
      <c r="A86" s="280"/>
      <c r="B86" s="352" t="s">
        <v>125</v>
      </c>
      <c r="C86" s="99" t="s">
        <v>16</v>
      </c>
      <c r="D86" s="338">
        <f>4.4+3.7+3.7+3.7+2.8+2.8</f>
        <v>21.1</v>
      </c>
      <c r="E86" s="1"/>
      <c r="F86" s="23"/>
      <c r="G86" s="59">
        <f t="shared" si="7"/>
        <v>0</v>
      </c>
    </row>
    <row r="87" spans="1:10" ht="9.9499999999999993" customHeight="1" x14ac:dyDescent="0.25">
      <c r="A87" s="280"/>
      <c r="B87" s="137"/>
      <c r="C87" s="138"/>
      <c r="D87" s="338"/>
      <c r="E87" s="1"/>
      <c r="F87" s="23"/>
      <c r="G87" s="59"/>
    </row>
    <row r="88" spans="1:10" ht="26.25" x14ac:dyDescent="0.25">
      <c r="A88" s="280" t="s">
        <v>430</v>
      </c>
      <c r="B88" s="465" t="s">
        <v>431</v>
      </c>
      <c r="C88" s="99" t="s">
        <v>16</v>
      </c>
      <c r="D88" s="338">
        <f>5.7+5.7</f>
        <v>11.4</v>
      </c>
      <c r="E88" s="1"/>
      <c r="F88" s="23"/>
      <c r="G88" s="59">
        <f t="shared" ref="G88:G89" si="8">D88*F88</f>
        <v>0</v>
      </c>
    </row>
    <row r="89" spans="1:10" ht="9.9499999999999993" customHeight="1" thickBot="1" x14ac:dyDescent="0.3">
      <c r="A89" s="280"/>
      <c r="B89" s="137"/>
      <c r="C89" s="138"/>
      <c r="D89" s="338"/>
      <c r="E89" s="1"/>
      <c r="F89" s="23"/>
      <c r="G89" s="59"/>
    </row>
    <row r="90" spans="1:10" x14ac:dyDescent="0.25">
      <c r="A90" s="282"/>
      <c r="B90" s="38" t="s">
        <v>6</v>
      </c>
      <c r="C90" s="78"/>
      <c r="D90" s="343"/>
      <c r="E90" s="39"/>
      <c r="F90" s="40"/>
      <c r="G90" s="55">
        <f>SUM(G38:G87)</f>
        <v>0</v>
      </c>
      <c r="J90" s="73"/>
    </row>
    <row r="91" spans="1:10" x14ac:dyDescent="0.25">
      <c r="A91" s="283"/>
      <c r="B91" s="42" t="s">
        <v>15</v>
      </c>
      <c r="C91" s="79"/>
      <c r="D91" s="344"/>
      <c r="E91" s="36"/>
      <c r="F91" s="43"/>
      <c r="G91" s="56">
        <f>G90*10%</f>
        <v>0</v>
      </c>
    </row>
    <row r="92" spans="1:10" s="250" customFormat="1" x14ac:dyDescent="0.25">
      <c r="A92" s="283"/>
      <c r="B92" s="42" t="s">
        <v>85</v>
      </c>
      <c r="C92" s="79"/>
      <c r="D92" s="247"/>
      <c r="E92" s="36"/>
      <c r="F92" s="43"/>
      <c r="G92" s="56">
        <f>G90*20%</f>
        <v>0</v>
      </c>
    </row>
    <row r="93" spans="1:10" ht="15.75" thickBot="1" x14ac:dyDescent="0.3">
      <c r="A93" s="284"/>
      <c r="B93" s="45" t="s">
        <v>7</v>
      </c>
      <c r="C93" s="80"/>
      <c r="D93" s="345"/>
      <c r="E93" s="46"/>
      <c r="F93" s="47"/>
      <c r="G93" s="57">
        <f>SUM(G90:G91)</f>
        <v>0</v>
      </c>
    </row>
    <row r="94" spans="1:10" x14ac:dyDescent="0.25">
      <c r="F94" s="20"/>
      <c r="G94" s="53"/>
    </row>
    <row r="95" spans="1:10" x14ac:dyDescent="0.25">
      <c r="A95" s="286"/>
      <c r="B95" s="3" t="s">
        <v>8</v>
      </c>
      <c r="C95" s="81"/>
      <c r="D95" s="347" t="s">
        <v>9</v>
      </c>
      <c r="E95" s="4"/>
      <c r="F95" s="21"/>
      <c r="G95" s="61"/>
    </row>
    <row r="96" spans="1:10" x14ac:dyDescent="0.25">
      <c r="A96" s="287"/>
      <c r="F96" s="20"/>
      <c r="G96" s="62"/>
    </row>
    <row r="97" spans="1:7" x14ac:dyDescent="0.25">
      <c r="A97" s="287"/>
      <c r="G97" s="62"/>
    </row>
    <row r="98" spans="1:7" x14ac:dyDescent="0.25">
      <c r="A98" s="288"/>
      <c r="B98" s="5"/>
      <c r="C98" s="82"/>
      <c r="D98" s="348"/>
      <c r="E98" s="5"/>
      <c r="F98" s="5"/>
      <c r="G98" s="63"/>
    </row>
  </sheetData>
  <mergeCells count="3">
    <mergeCell ref="C1:G1"/>
    <mergeCell ref="A2:B2"/>
    <mergeCell ref="C2:G2"/>
  </mergeCells>
  <phoneticPr fontId="10" type="noConversion"/>
  <printOptions horizontalCentered="1" gridLines="1"/>
  <pageMargins left="0.51181102362204722" right="0.31496062992125984" top="0.35433070866141736" bottom="0.55118110236220474" header="0.31496062992125984" footer="0.11811023622047245"/>
  <pageSetup paperSize="9" orientation="portrait" r:id="rId1"/>
  <headerFooter>
    <oddFooter>&amp;L&amp;"-,Italique"&amp;K01+048&amp;A&amp;R&amp;"-,Italique"&amp;K01+048&amp;P/&amp;N</oddFooter>
  </headerFooter>
  <rowBreaks count="1" manualBreakCount="1">
    <brk id="4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05E4E-97B2-4DE2-B16B-50D99534D563}">
  <sheetPr>
    <tabColor rgb="FF00B0F0"/>
  </sheetPr>
  <dimension ref="A1:K68"/>
  <sheetViews>
    <sheetView view="pageBreakPreview" zoomScale="115" zoomScaleNormal="130" zoomScaleSheetLayoutView="115" workbookViewId="0">
      <selection activeCell="K8" sqref="K8"/>
    </sheetView>
  </sheetViews>
  <sheetFormatPr baseColWidth="10" defaultRowHeight="15" x14ac:dyDescent="0.25"/>
  <cols>
    <col min="1" max="1" width="5.85546875" style="329" customWidth="1"/>
    <col min="2" max="2" width="45.42578125" customWidth="1"/>
    <col min="3" max="3" width="3.7109375" style="77" customWidth="1"/>
    <col min="4" max="4" width="8.7109375" style="6" customWidth="1"/>
    <col min="5" max="5" width="8.7109375" customWidth="1"/>
    <col min="6" max="6" width="10.85546875" customWidth="1"/>
    <col min="7" max="7" width="10.85546875" style="160" customWidth="1"/>
    <col min="10" max="10" width="11.42578125" style="107"/>
    <col min="11" max="11" width="18.7109375" style="192" customWidth="1"/>
    <col min="12" max="12" width="14.28515625" customWidth="1"/>
  </cols>
  <sheetData>
    <row r="1" spans="1:11" s="250" customFormat="1" ht="20.25" x14ac:dyDescent="0.3">
      <c r="A1" s="321" t="s">
        <v>24</v>
      </c>
      <c r="B1" s="249"/>
      <c r="C1" s="723"/>
      <c r="D1" s="723"/>
      <c r="E1" s="723"/>
      <c r="F1" s="723"/>
      <c r="G1" s="724"/>
    </row>
    <row r="2" spans="1:11" s="250" customFormat="1" ht="32.25" customHeight="1" x14ac:dyDescent="0.25">
      <c r="A2" s="719" t="str">
        <f>RECAP!A9</f>
        <v>Projet de reconstruction partielle de l’immeuble
« la capitainerie » suite à incendie.</v>
      </c>
      <c r="B2" s="720"/>
      <c r="C2" s="734" t="str">
        <f>RECAP!_Hlk125037564</f>
        <v>COMMUNE DE CASTELMORON SUR LOT 
représentée par M. Daniel MARROT</v>
      </c>
      <c r="D2" s="734"/>
      <c r="E2" s="734"/>
      <c r="F2" s="734"/>
      <c r="G2" s="735"/>
    </row>
    <row r="3" spans="1:11" s="250" customFormat="1" x14ac:dyDescent="0.25">
      <c r="A3" s="620" t="str">
        <f>RECAP!A10</f>
        <v>12, place Jules Calas</v>
      </c>
      <c r="B3" s="621"/>
      <c r="C3" s="622" t="str">
        <f>RECAP!B6</f>
        <v>1, rue Gabriel Charretier</v>
      </c>
      <c r="D3" s="251"/>
      <c r="E3" s="623"/>
      <c r="F3" s="623"/>
      <c r="G3" s="252"/>
    </row>
    <row r="4" spans="1:11" s="250" customFormat="1" x14ac:dyDescent="0.25">
      <c r="A4" s="620" t="str">
        <f>RECAP!A11</f>
        <v>47260 CASTELMORON SUR LOT</v>
      </c>
      <c r="B4" s="621"/>
      <c r="C4" s="622" t="str">
        <f>RECAP!C7</f>
        <v>47260 CASTELMORON SUR LOT</v>
      </c>
      <c r="D4" s="251"/>
      <c r="E4" s="623"/>
      <c r="F4" s="623"/>
      <c r="G4" s="252"/>
    </row>
    <row r="5" spans="1:11" s="213" customFormat="1" ht="19.5" thickBot="1" x14ac:dyDescent="0.35">
      <c r="A5" s="369" t="s">
        <v>204</v>
      </c>
      <c r="B5" s="31"/>
      <c r="C5" s="262"/>
      <c r="D5" s="263"/>
      <c r="E5" s="264"/>
      <c r="F5" s="263"/>
      <c r="G5" s="265"/>
      <c r="J5" s="266"/>
      <c r="K5" s="267"/>
    </row>
    <row r="6" spans="1:11" s="2" customFormat="1" ht="9.9499999999999993" customHeight="1" thickBot="1" x14ac:dyDescent="0.35">
      <c r="A6" s="672"/>
      <c r="B6" s="645"/>
      <c r="C6" s="673"/>
      <c r="D6" s="146"/>
      <c r="E6" s="146"/>
      <c r="F6" s="146"/>
      <c r="G6" s="674"/>
      <c r="J6" s="161"/>
      <c r="K6" s="197"/>
    </row>
    <row r="7" spans="1:11" ht="28.5" customHeight="1" thickBot="1" x14ac:dyDescent="0.3">
      <c r="A7" s="322" t="s">
        <v>0</v>
      </c>
      <c r="B7" s="18" t="s">
        <v>1</v>
      </c>
      <c r="C7" s="19" t="s">
        <v>2</v>
      </c>
      <c r="D7" s="13" t="s">
        <v>3</v>
      </c>
      <c r="E7" s="13" t="s">
        <v>4</v>
      </c>
      <c r="F7" s="34" t="s">
        <v>5</v>
      </c>
      <c r="G7" s="675" t="s">
        <v>14</v>
      </c>
    </row>
    <row r="8" spans="1:11" s="250" customFormat="1" ht="22.5" customHeight="1" x14ac:dyDescent="0.25">
      <c r="A8" s="253"/>
      <c r="B8" s="254"/>
      <c r="C8" s="109"/>
      <c r="D8" s="246"/>
      <c r="E8" s="255" t="s">
        <v>12</v>
      </c>
      <c r="F8" s="23"/>
      <c r="G8" s="256"/>
    </row>
    <row r="9" spans="1:11" x14ac:dyDescent="0.25">
      <c r="A9" s="413">
        <v>1</v>
      </c>
      <c r="B9" s="676" t="s">
        <v>118</v>
      </c>
      <c r="C9" s="415"/>
      <c r="D9" s="416"/>
      <c r="E9" s="416"/>
      <c r="F9" s="417"/>
      <c r="G9" s="418"/>
    </row>
    <row r="10" spans="1:11" s="250" customFormat="1" ht="38.25" x14ac:dyDescent="0.25">
      <c r="A10" s="258"/>
      <c r="B10" s="141" t="s">
        <v>250</v>
      </c>
      <c r="C10" s="677" t="s">
        <v>2</v>
      </c>
      <c r="D10" s="1">
        <v>9</v>
      </c>
      <c r="E10" s="1"/>
      <c r="F10" s="23"/>
      <c r="G10" s="256">
        <f>D10*F10</f>
        <v>0</v>
      </c>
      <c r="H10" s="367"/>
    </row>
    <row r="11" spans="1:11" ht="9.9499999999999993" customHeight="1" x14ac:dyDescent="0.25">
      <c r="A11" s="323"/>
      <c r="B11" s="139"/>
      <c r="C11" s="147"/>
      <c r="D11" s="148"/>
      <c r="E11" s="148"/>
      <c r="F11" s="150"/>
      <c r="G11" s="149"/>
    </row>
    <row r="12" spans="1:11" x14ac:dyDescent="0.25">
      <c r="A12" s="413">
        <v>2</v>
      </c>
      <c r="B12" s="414" t="s">
        <v>31</v>
      </c>
      <c r="C12" s="415"/>
      <c r="D12" s="416"/>
      <c r="E12" s="416"/>
      <c r="F12" s="417"/>
      <c r="G12" s="418"/>
    </row>
    <row r="13" spans="1:11" ht="51" x14ac:dyDescent="0.25">
      <c r="A13" s="323"/>
      <c r="B13" s="139" t="s">
        <v>126</v>
      </c>
      <c r="C13" s="147"/>
      <c r="D13" s="148"/>
      <c r="E13" s="148"/>
      <c r="F13" s="150"/>
      <c r="G13" s="149"/>
    </row>
    <row r="14" spans="1:11" ht="38.25" x14ac:dyDescent="0.25">
      <c r="A14" s="323"/>
      <c r="B14" s="139" t="s">
        <v>29</v>
      </c>
      <c r="C14" s="147"/>
      <c r="D14" s="148"/>
      <c r="E14" s="148"/>
      <c r="F14" s="150"/>
      <c r="G14" s="149"/>
    </row>
    <row r="15" spans="1:11" ht="9.9499999999999993" customHeight="1" x14ac:dyDescent="0.25">
      <c r="A15" s="325"/>
      <c r="B15" s="140"/>
      <c r="C15" s="147"/>
      <c r="D15" s="151"/>
      <c r="E15" s="151"/>
      <c r="F15" s="150"/>
      <c r="G15" s="149"/>
    </row>
    <row r="16" spans="1:11" x14ac:dyDescent="0.25">
      <c r="A16" s="413">
        <v>3</v>
      </c>
      <c r="B16" s="468" t="s">
        <v>269</v>
      </c>
      <c r="C16" s="469"/>
      <c r="D16" s="416"/>
      <c r="E16" s="416"/>
      <c r="F16" s="417"/>
      <c r="G16" s="418">
        <f t="shared" ref="G16:G17" si="0">D16*F16</f>
        <v>0</v>
      </c>
    </row>
    <row r="17" spans="1:11" ht="140.25" x14ac:dyDescent="0.25">
      <c r="A17" s="259"/>
      <c r="B17" s="141" t="s">
        <v>275</v>
      </c>
      <c r="C17" s="99" t="s">
        <v>2</v>
      </c>
      <c r="D17" s="148">
        <v>1</v>
      </c>
      <c r="E17" s="148"/>
      <c r="F17" s="150"/>
      <c r="G17" s="149">
        <f t="shared" si="0"/>
        <v>0</v>
      </c>
    </row>
    <row r="18" spans="1:11" ht="15.75" x14ac:dyDescent="0.25">
      <c r="A18" s="95"/>
      <c r="B18" s="351" t="s">
        <v>258</v>
      </c>
      <c r="C18" s="99"/>
      <c r="D18" s="148"/>
      <c r="E18" s="148"/>
      <c r="F18" s="150"/>
      <c r="G18" s="149"/>
    </row>
    <row r="19" spans="1:11" x14ac:dyDescent="0.25">
      <c r="A19" s="70"/>
      <c r="B19" s="229" t="s">
        <v>270</v>
      </c>
      <c r="D19" s="1"/>
      <c r="E19" s="1"/>
      <c r="F19" s="23"/>
      <c r="G19" s="59">
        <f>D17*F19</f>
        <v>0</v>
      </c>
      <c r="J19"/>
      <c r="K19"/>
    </row>
    <row r="20" spans="1:11" ht="9.9499999999999993" customHeight="1" x14ac:dyDescent="0.25">
      <c r="A20" s="323"/>
      <c r="B20" s="139"/>
      <c r="C20" s="147"/>
      <c r="D20" s="148"/>
      <c r="E20" s="148"/>
      <c r="F20" s="150"/>
      <c r="G20" s="149"/>
    </row>
    <row r="21" spans="1:11" s="198" customFormat="1" x14ac:dyDescent="0.25">
      <c r="A21" s="413">
        <v>4</v>
      </c>
      <c r="B21" s="468" t="s">
        <v>82</v>
      </c>
      <c r="C21" s="415"/>
      <c r="D21" s="416"/>
      <c r="E21" s="416"/>
      <c r="F21" s="417"/>
      <c r="G21" s="470">
        <f t="shared" ref="G21:G25" si="1">D21*F21</f>
        <v>0</v>
      </c>
      <c r="J21" s="260"/>
      <c r="K21" s="261"/>
    </row>
    <row r="22" spans="1:11" ht="52.5" customHeight="1" x14ac:dyDescent="0.25">
      <c r="A22" s="259"/>
      <c r="B22" s="141" t="s">
        <v>257</v>
      </c>
      <c r="C22" s="99" t="s">
        <v>2</v>
      </c>
      <c r="D22" s="148">
        <v>1</v>
      </c>
      <c r="E22" s="148"/>
      <c r="F22" s="150"/>
      <c r="G22" s="149">
        <f t="shared" si="1"/>
        <v>0</v>
      </c>
    </row>
    <row r="23" spans="1:11" ht="15.75" x14ac:dyDescent="0.25">
      <c r="A23" s="95"/>
      <c r="B23" s="351" t="s">
        <v>259</v>
      </c>
      <c r="C23" s="99"/>
      <c r="D23" s="148"/>
      <c r="E23" s="148"/>
      <c r="F23" s="150"/>
      <c r="G23" s="149"/>
    </row>
    <row r="24" spans="1:11" x14ac:dyDescent="0.25">
      <c r="A24" s="70"/>
      <c r="B24" s="229" t="s">
        <v>251</v>
      </c>
      <c r="D24" s="1"/>
      <c r="E24" s="1"/>
      <c r="F24" s="23"/>
      <c r="G24" s="59">
        <f>D22*F24</f>
        <v>0</v>
      </c>
      <c r="J24"/>
      <c r="K24"/>
    </row>
    <row r="25" spans="1:11" ht="9.9499999999999993" customHeight="1" x14ac:dyDescent="0.25">
      <c r="A25" s="324"/>
      <c r="B25" s="90"/>
      <c r="C25" s="147"/>
      <c r="D25" s="148"/>
      <c r="E25" s="148"/>
      <c r="F25" s="150"/>
      <c r="G25" s="149">
        <f t="shared" si="1"/>
        <v>0</v>
      </c>
    </row>
    <row r="26" spans="1:11" s="198" customFormat="1" x14ac:dyDescent="0.25">
      <c r="A26" s="413">
        <v>5</v>
      </c>
      <c r="B26" s="468" t="s">
        <v>252</v>
      </c>
      <c r="C26" s="415"/>
      <c r="D26" s="416"/>
      <c r="E26" s="416"/>
      <c r="F26" s="417"/>
      <c r="G26" s="470">
        <f t="shared" ref="G26:G27" si="2">D26*F26</f>
        <v>0</v>
      </c>
      <c r="J26" s="260"/>
      <c r="K26" s="261"/>
    </row>
    <row r="27" spans="1:11" ht="89.25" x14ac:dyDescent="0.25">
      <c r="A27" s="95"/>
      <c r="B27" s="141" t="s">
        <v>266</v>
      </c>
      <c r="C27" s="99" t="s">
        <v>2</v>
      </c>
      <c r="D27" s="148">
        <v>1</v>
      </c>
      <c r="E27" s="148"/>
      <c r="F27" s="150"/>
      <c r="G27" s="149">
        <f t="shared" si="2"/>
        <v>0</v>
      </c>
    </row>
    <row r="28" spans="1:11" ht="15.75" x14ac:dyDescent="0.25">
      <c r="A28" s="95"/>
      <c r="B28" s="351" t="s">
        <v>260</v>
      </c>
      <c r="C28" s="99"/>
      <c r="D28" s="148"/>
      <c r="E28" s="148"/>
      <c r="F28" s="150"/>
      <c r="G28" s="149"/>
    </row>
    <row r="29" spans="1:11" x14ac:dyDescent="0.25">
      <c r="A29" s="70"/>
      <c r="B29" s="229" t="s">
        <v>251</v>
      </c>
      <c r="D29" s="1"/>
      <c r="E29" s="1"/>
      <c r="F29" s="23"/>
      <c r="G29" s="59">
        <f>D27*F29</f>
        <v>0</v>
      </c>
      <c r="J29"/>
      <c r="K29"/>
    </row>
    <row r="30" spans="1:11" ht="9.9499999999999993" customHeight="1" thickBot="1" x14ac:dyDescent="0.3">
      <c r="A30" s="599"/>
      <c r="B30" s="564"/>
      <c r="C30" s="152"/>
      <c r="D30" s="600"/>
      <c r="E30" s="600"/>
      <c r="F30" s="154"/>
      <c r="G30" s="364"/>
    </row>
    <row r="31" spans="1:11" s="198" customFormat="1" x14ac:dyDescent="0.25">
      <c r="A31" s="601">
        <v>6</v>
      </c>
      <c r="B31" s="602" t="s">
        <v>193</v>
      </c>
      <c r="C31" s="603"/>
      <c r="D31" s="604"/>
      <c r="E31" s="604"/>
      <c r="F31" s="605"/>
      <c r="G31" s="606">
        <f t="shared" ref="G31" si="3">D31*F31</f>
        <v>0</v>
      </c>
      <c r="J31" s="260"/>
      <c r="K31" s="261"/>
    </row>
    <row r="32" spans="1:11" ht="76.5" x14ac:dyDescent="0.25">
      <c r="A32" s="95"/>
      <c r="B32" s="141" t="s">
        <v>267</v>
      </c>
      <c r="C32" s="99" t="s">
        <v>2</v>
      </c>
      <c r="D32" s="148">
        <v>1</v>
      </c>
      <c r="E32" s="148"/>
      <c r="F32" s="150"/>
      <c r="G32" s="149">
        <f>D32*F32</f>
        <v>0</v>
      </c>
    </row>
    <row r="33" spans="1:11" ht="15.75" x14ac:dyDescent="0.25">
      <c r="A33" s="95"/>
      <c r="B33" s="351" t="s">
        <v>261</v>
      </c>
      <c r="C33" s="99"/>
      <c r="D33" s="148"/>
      <c r="E33" s="148"/>
      <c r="F33" s="150"/>
      <c r="G33" s="149"/>
    </row>
    <row r="34" spans="1:11" x14ac:dyDescent="0.25">
      <c r="A34" s="70"/>
      <c r="B34" s="229" t="s">
        <v>254</v>
      </c>
      <c r="D34" s="1"/>
      <c r="E34" s="1"/>
      <c r="F34" s="23"/>
      <c r="G34" s="59">
        <f>D32*F34</f>
        <v>0</v>
      </c>
      <c r="J34"/>
      <c r="K34"/>
    </row>
    <row r="35" spans="1:11" ht="9.9499999999999993" customHeight="1" x14ac:dyDescent="0.25">
      <c r="A35" s="325"/>
      <c r="B35" s="140"/>
      <c r="C35" s="147"/>
      <c r="D35" s="151"/>
      <c r="E35" s="151"/>
      <c r="F35" s="150"/>
      <c r="G35" s="149"/>
    </row>
    <row r="36" spans="1:11" s="198" customFormat="1" x14ac:dyDescent="0.25">
      <c r="A36" s="413">
        <v>7</v>
      </c>
      <c r="B36" s="468" t="s">
        <v>82</v>
      </c>
      <c r="C36" s="415"/>
      <c r="D36" s="416"/>
      <c r="E36" s="416"/>
      <c r="F36" s="417"/>
      <c r="G36" s="470">
        <f>D36*F36</f>
        <v>0</v>
      </c>
      <c r="J36" s="260"/>
      <c r="K36" s="261"/>
    </row>
    <row r="37" spans="1:11" ht="63.75" x14ac:dyDescent="0.25">
      <c r="A37" s="259"/>
      <c r="B37" s="141" t="s">
        <v>256</v>
      </c>
      <c r="C37" s="99" t="s">
        <v>2</v>
      </c>
      <c r="D37" s="148">
        <v>1</v>
      </c>
      <c r="E37" s="148"/>
      <c r="F37" s="150"/>
      <c r="G37" s="149">
        <f>D37*F37</f>
        <v>0</v>
      </c>
    </row>
    <row r="38" spans="1:11" ht="15.75" x14ac:dyDescent="0.25">
      <c r="A38" s="95"/>
      <c r="B38" s="351" t="s">
        <v>262</v>
      </c>
      <c r="C38" s="99"/>
      <c r="D38" s="148"/>
      <c r="E38" s="148"/>
      <c r="F38" s="150"/>
      <c r="G38" s="149"/>
    </row>
    <row r="39" spans="1:11" x14ac:dyDescent="0.25">
      <c r="A39" s="70"/>
      <c r="B39" s="229" t="s">
        <v>254</v>
      </c>
      <c r="D39" s="1"/>
      <c r="E39" s="1"/>
      <c r="F39" s="23"/>
      <c r="G39" s="59">
        <f>D37*F39</f>
        <v>0</v>
      </c>
      <c r="J39"/>
      <c r="K39"/>
    </row>
    <row r="40" spans="1:11" ht="9.9499999999999993" customHeight="1" x14ac:dyDescent="0.25">
      <c r="A40" s="70"/>
      <c r="B40" s="229"/>
      <c r="D40" s="1"/>
      <c r="E40" s="1"/>
      <c r="F40" s="23"/>
      <c r="G40" s="59"/>
      <c r="J40"/>
      <c r="K40"/>
    </row>
    <row r="41" spans="1:11" s="198" customFormat="1" x14ac:dyDescent="0.25">
      <c r="A41" s="413">
        <v>8</v>
      </c>
      <c r="B41" s="468" t="s">
        <v>82</v>
      </c>
      <c r="C41" s="415"/>
      <c r="D41" s="416"/>
      <c r="E41" s="416"/>
      <c r="F41" s="417"/>
      <c r="G41" s="470">
        <f t="shared" ref="G41:G42" si="4">D41*F41</f>
        <v>0</v>
      </c>
      <c r="J41" s="260"/>
      <c r="K41" s="261"/>
    </row>
    <row r="42" spans="1:11" ht="63.75" x14ac:dyDescent="0.25">
      <c r="A42" s="259"/>
      <c r="B42" s="141" t="s">
        <v>256</v>
      </c>
      <c r="C42" s="99" t="s">
        <v>2</v>
      </c>
      <c r="D42" s="148">
        <v>1</v>
      </c>
      <c r="E42" s="148"/>
      <c r="F42" s="150"/>
      <c r="G42" s="149">
        <f t="shared" si="4"/>
        <v>0</v>
      </c>
    </row>
    <row r="43" spans="1:11" ht="15.75" x14ac:dyDescent="0.25">
      <c r="A43" s="95"/>
      <c r="B43" s="351" t="s">
        <v>263</v>
      </c>
      <c r="C43" s="99"/>
      <c r="D43" s="148"/>
      <c r="E43" s="148"/>
      <c r="F43" s="150"/>
      <c r="G43" s="149"/>
    </row>
    <row r="44" spans="1:11" x14ac:dyDescent="0.25">
      <c r="A44" s="70"/>
      <c r="B44" s="229" t="s">
        <v>253</v>
      </c>
      <c r="D44" s="1"/>
      <c r="E44" s="1"/>
      <c r="F44" s="23"/>
      <c r="G44" s="59">
        <f>D42*F44</f>
        <v>0</v>
      </c>
      <c r="J44"/>
      <c r="K44"/>
    </row>
    <row r="45" spans="1:11" ht="9.9499999999999993" customHeight="1" x14ac:dyDescent="0.25">
      <c r="A45" s="324"/>
      <c r="B45" s="90"/>
      <c r="C45" s="147"/>
      <c r="D45" s="148"/>
      <c r="E45" s="148"/>
      <c r="F45" s="150"/>
      <c r="G45" s="149">
        <f t="shared" ref="G45:G47" si="5">D45*F45</f>
        <v>0</v>
      </c>
    </row>
    <row r="46" spans="1:11" s="198" customFormat="1" x14ac:dyDescent="0.25">
      <c r="A46" s="413">
        <v>9</v>
      </c>
      <c r="B46" s="468" t="s">
        <v>82</v>
      </c>
      <c r="C46" s="415"/>
      <c r="D46" s="416"/>
      <c r="E46" s="416"/>
      <c r="F46" s="417"/>
      <c r="G46" s="470">
        <f t="shared" si="5"/>
        <v>0</v>
      </c>
      <c r="J46" s="260"/>
      <c r="K46" s="261"/>
    </row>
    <row r="47" spans="1:11" ht="63.75" x14ac:dyDescent="0.25">
      <c r="A47" s="259"/>
      <c r="B47" s="141" t="s">
        <v>256</v>
      </c>
      <c r="C47" s="99" t="s">
        <v>2</v>
      </c>
      <c r="D47" s="148">
        <v>1</v>
      </c>
      <c r="E47" s="148"/>
      <c r="F47" s="150"/>
      <c r="G47" s="149">
        <f t="shared" si="5"/>
        <v>0</v>
      </c>
    </row>
    <row r="48" spans="1:11" ht="15.75" x14ac:dyDescent="0.25">
      <c r="A48" s="95"/>
      <c r="B48" s="351" t="s">
        <v>264</v>
      </c>
      <c r="C48" s="99"/>
      <c r="D48" s="148"/>
      <c r="E48" s="148"/>
      <c r="F48" s="150"/>
      <c r="G48" s="149"/>
    </row>
    <row r="49" spans="1:11" x14ac:dyDescent="0.25">
      <c r="A49" s="70"/>
      <c r="B49" s="229" t="s">
        <v>253</v>
      </c>
      <c r="D49" s="1"/>
      <c r="E49" s="1"/>
      <c r="F49" s="23"/>
      <c r="G49" s="59">
        <f>D47*F49</f>
        <v>0</v>
      </c>
      <c r="J49"/>
      <c r="K49"/>
    </row>
    <row r="50" spans="1:11" ht="9.9499999999999993" customHeight="1" x14ac:dyDescent="0.25">
      <c r="A50" s="324"/>
      <c r="B50" s="90"/>
      <c r="C50" s="147"/>
      <c r="D50" s="148"/>
      <c r="E50" s="148"/>
      <c r="F50" s="150"/>
      <c r="G50" s="149">
        <f t="shared" ref="G50" si="6">D50*F50</f>
        <v>0</v>
      </c>
    </row>
    <row r="51" spans="1:11" x14ac:dyDescent="0.25">
      <c r="A51" s="413">
        <v>10</v>
      </c>
      <c r="B51" s="468" t="s">
        <v>193</v>
      </c>
      <c r="C51" s="469"/>
      <c r="D51" s="416"/>
      <c r="E51" s="416"/>
      <c r="F51" s="417"/>
      <c r="G51" s="418">
        <f t="shared" ref="G51:G52" si="7">D51*F51</f>
        <v>0</v>
      </c>
    </row>
    <row r="52" spans="1:11" ht="89.25" x14ac:dyDescent="0.25">
      <c r="A52" s="259"/>
      <c r="B52" s="141" t="s">
        <v>268</v>
      </c>
      <c r="C52" s="99" t="s">
        <v>2</v>
      </c>
      <c r="D52" s="148">
        <v>1</v>
      </c>
      <c r="E52" s="148"/>
      <c r="F52" s="150"/>
      <c r="G52" s="149">
        <f t="shared" si="7"/>
        <v>0</v>
      </c>
    </row>
    <row r="53" spans="1:11" ht="15.75" x14ac:dyDescent="0.25">
      <c r="A53" s="95"/>
      <c r="B53" s="351" t="s">
        <v>265</v>
      </c>
      <c r="C53" s="99"/>
      <c r="D53" s="148"/>
      <c r="E53" s="148"/>
      <c r="F53" s="150"/>
      <c r="G53" s="149"/>
    </row>
    <row r="54" spans="1:11" x14ac:dyDescent="0.25">
      <c r="A54" s="70"/>
      <c r="B54" s="229" t="s">
        <v>255</v>
      </c>
      <c r="D54" s="1"/>
      <c r="E54" s="1"/>
      <c r="F54" s="23"/>
      <c r="G54" s="59">
        <f>D52*F54</f>
        <v>0</v>
      </c>
      <c r="J54"/>
      <c r="K54"/>
    </row>
    <row r="55" spans="1:11" ht="9.9499999999999993" customHeight="1" thickBot="1" x14ac:dyDescent="0.3">
      <c r="A55" s="368"/>
      <c r="B55" s="419"/>
      <c r="C55" s="152"/>
      <c r="D55" s="153"/>
      <c r="E55" s="153"/>
      <c r="F55" s="154"/>
      <c r="G55" s="364"/>
      <c r="J55" s="99"/>
      <c r="K55" s="100"/>
    </row>
    <row r="56" spans="1:11" x14ac:dyDescent="0.25">
      <c r="A56" s="413">
        <v>11</v>
      </c>
      <c r="B56" s="468" t="s">
        <v>269</v>
      </c>
      <c r="C56" s="469"/>
      <c r="D56" s="416"/>
      <c r="E56" s="416"/>
      <c r="F56" s="417"/>
      <c r="G56" s="418">
        <f t="shared" ref="G56:G57" si="8">D56*F56</f>
        <v>0</v>
      </c>
    </row>
    <row r="57" spans="1:11" ht="140.25" x14ac:dyDescent="0.25">
      <c r="A57" s="259"/>
      <c r="B57" s="141" t="s">
        <v>275</v>
      </c>
      <c r="C57" s="99" t="s">
        <v>2</v>
      </c>
      <c r="D57" s="148">
        <v>1</v>
      </c>
      <c r="E57" s="148"/>
      <c r="F57" s="150"/>
      <c r="G57" s="149">
        <f t="shared" si="8"/>
        <v>0</v>
      </c>
    </row>
    <row r="58" spans="1:11" x14ac:dyDescent="0.25">
      <c r="A58" s="95"/>
      <c r="B58" s="351" t="s">
        <v>401</v>
      </c>
      <c r="C58" s="99"/>
      <c r="D58" s="148"/>
      <c r="E58" s="148"/>
      <c r="F58" s="150"/>
      <c r="G58" s="149"/>
    </row>
    <row r="59" spans="1:11" ht="15.75" thickBot="1" x14ac:dyDescent="0.3">
      <c r="A59" s="70"/>
      <c r="B59" s="229" t="s">
        <v>384</v>
      </c>
      <c r="D59" s="1"/>
      <c r="E59" s="1"/>
      <c r="F59" s="23"/>
      <c r="G59" s="59">
        <f>D57*F59</f>
        <v>0</v>
      </c>
      <c r="J59"/>
      <c r="K59"/>
    </row>
    <row r="60" spans="1:11" ht="15.75" thickBot="1" x14ac:dyDescent="0.3">
      <c r="A60" s="326"/>
      <c r="B60" s="38" t="s">
        <v>6</v>
      </c>
      <c r="C60" s="155"/>
      <c r="D60" s="156"/>
      <c r="E60" s="156"/>
      <c r="F60" s="157"/>
      <c r="G60" s="158">
        <f>SUM(G13:G17)</f>
        <v>0</v>
      </c>
    </row>
    <row r="61" spans="1:11" ht="15.75" thickBot="1" x14ac:dyDescent="0.3">
      <c r="A61" s="327"/>
      <c r="B61" s="38" t="s">
        <v>15</v>
      </c>
      <c r="C61" s="79"/>
      <c r="D61" s="36"/>
      <c r="E61" s="36"/>
      <c r="F61" s="43"/>
      <c r="G61" s="56">
        <f>G60*10%</f>
        <v>0</v>
      </c>
    </row>
    <row r="62" spans="1:11" x14ac:dyDescent="0.25">
      <c r="A62" s="327"/>
      <c r="B62" s="38" t="s">
        <v>85</v>
      </c>
      <c r="C62" s="79"/>
      <c r="D62" s="36"/>
      <c r="E62" s="36"/>
      <c r="F62" s="43"/>
      <c r="G62" s="56">
        <f>G61*20%</f>
        <v>0</v>
      </c>
    </row>
    <row r="63" spans="1:11" ht="15.75" thickBot="1" x14ac:dyDescent="0.3">
      <c r="A63" s="328"/>
      <c r="B63" s="45" t="s">
        <v>7</v>
      </c>
      <c r="C63" s="80"/>
      <c r="D63" s="46"/>
      <c r="E63" s="46"/>
      <c r="F63" s="47"/>
      <c r="G63" s="57">
        <f>SUM(G60:G61)</f>
        <v>0</v>
      </c>
    </row>
    <row r="64" spans="1:11" ht="15.75" thickBot="1" x14ac:dyDescent="0.3">
      <c r="F64" s="20"/>
      <c r="G64" s="159"/>
    </row>
    <row r="65" spans="1:7" x14ac:dyDescent="0.25">
      <c r="A65" s="609"/>
      <c r="B65" s="610" t="s">
        <v>8</v>
      </c>
      <c r="C65" s="611"/>
      <c r="D65" s="375" t="s">
        <v>9</v>
      </c>
      <c r="E65" s="612"/>
      <c r="F65" s="613"/>
      <c r="G65" s="614"/>
    </row>
    <row r="66" spans="1:7" x14ac:dyDescent="0.25">
      <c r="A66" s="615"/>
      <c r="B66" s="607"/>
      <c r="C66" s="608"/>
      <c r="D66" s="206"/>
      <c r="E66" s="607"/>
      <c r="F66" s="616"/>
      <c r="G66" s="617"/>
    </row>
    <row r="67" spans="1:7" x14ac:dyDescent="0.25">
      <c r="A67" s="615"/>
      <c r="B67" s="607"/>
      <c r="C67" s="608"/>
      <c r="D67" s="206"/>
      <c r="E67" s="607"/>
      <c r="F67" s="607"/>
      <c r="G67" s="617"/>
    </row>
    <row r="68" spans="1:7" ht="15.75" thickBot="1" x14ac:dyDescent="0.3">
      <c r="A68" s="618"/>
      <c r="B68" s="402"/>
      <c r="C68" s="403"/>
      <c r="D68" s="404"/>
      <c r="E68" s="402"/>
      <c r="F68" s="402"/>
      <c r="G68" s="619"/>
    </row>
  </sheetData>
  <mergeCells count="3">
    <mergeCell ref="C1:G1"/>
    <mergeCell ref="A2:B2"/>
    <mergeCell ref="C2:G2"/>
  </mergeCells>
  <phoneticPr fontId="10" type="noConversion"/>
  <pageMargins left="0.51181102362204722" right="0.31496062992125984" top="0.35433070866141736" bottom="0.35433070866141736" header="0.31496062992125984" footer="0.11811023622047245"/>
  <pageSetup paperSize="9" orientation="portrait" r:id="rId1"/>
  <headerFooter>
    <oddFooter>&amp;L&amp;"-,Italique"&amp;K01+048&amp;A&amp;R&amp;"-,Italique"&amp;K01+048&amp;P/&amp;N</oddFooter>
  </headerFooter>
  <rowBreaks count="2" manualBreakCount="2">
    <brk id="30" max="6" man="1"/>
    <brk id="55"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20E18-3DCB-48BC-8307-D7300DB2C708}">
  <sheetPr>
    <tabColor rgb="FF00B0F0"/>
  </sheetPr>
  <dimension ref="A1:K62"/>
  <sheetViews>
    <sheetView view="pageBreakPreview" zoomScaleNormal="160" zoomScaleSheetLayoutView="100" workbookViewId="0">
      <selection activeCell="K11" sqref="K11"/>
    </sheetView>
  </sheetViews>
  <sheetFormatPr baseColWidth="10" defaultRowHeight="15" x14ac:dyDescent="0.25"/>
  <cols>
    <col min="1" max="1" width="7.28515625" style="285" customWidth="1"/>
    <col min="2" max="2" width="47.7109375" customWidth="1"/>
    <col min="3" max="3" width="4.5703125" style="77" customWidth="1"/>
    <col min="4" max="4" width="8" style="6" customWidth="1"/>
    <col min="5" max="5" width="8" customWidth="1"/>
    <col min="6" max="6" width="8.85546875" customWidth="1"/>
    <col min="7" max="7" width="8.85546875" style="54" customWidth="1"/>
    <col min="12" max="12" width="14.28515625" customWidth="1"/>
    <col min="13" max="13" width="11.85546875" customWidth="1"/>
  </cols>
  <sheetData>
    <row r="1" spans="1:11" s="250" customFormat="1" ht="20.25" x14ac:dyDescent="0.3">
      <c r="A1" s="270" t="s">
        <v>24</v>
      </c>
      <c r="B1" s="249"/>
      <c r="C1" s="723"/>
      <c r="D1" s="723"/>
      <c r="E1" s="723"/>
      <c r="F1" s="723"/>
      <c r="G1" s="724"/>
    </row>
    <row r="2" spans="1:11" s="250" customFormat="1" ht="32.25" customHeight="1" x14ac:dyDescent="0.25">
      <c r="A2" s="719" t="str">
        <f>RECAP!A9</f>
        <v>Projet de reconstruction partielle de l’immeuble
« la capitainerie » suite à incendie.</v>
      </c>
      <c r="B2" s="720"/>
      <c r="C2" s="736" t="str">
        <f>RECAP!_Hlk125037564</f>
        <v>COMMUNE DE CASTELMORON SUR LOT 
représentée par M. Daniel MARROT</v>
      </c>
      <c r="D2" s="736"/>
      <c r="E2" s="736"/>
      <c r="F2" s="736"/>
      <c r="G2" s="737"/>
    </row>
    <row r="3" spans="1:11" s="250" customFormat="1" x14ac:dyDescent="0.25">
      <c r="A3" s="620" t="str">
        <f>RECAP!A10</f>
        <v>12, place Jules Calas</v>
      </c>
      <c r="B3" s="621"/>
      <c r="C3" s="622" t="str">
        <f>RECAP!B6</f>
        <v>1, rue Gabriel Charretier</v>
      </c>
      <c r="D3" s="251"/>
      <c r="E3" s="623"/>
      <c r="F3" s="623"/>
      <c r="G3" s="252"/>
    </row>
    <row r="4" spans="1:11" s="250" customFormat="1" x14ac:dyDescent="0.25">
      <c r="A4" s="620" t="str">
        <f>RECAP!A11</f>
        <v>47260 CASTELMORON SUR LOT</v>
      </c>
      <c r="B4" s="621"/>
      <c r="C4" s="622" t="str">
        <f>RECAP!C7</f>
        <v>47260 CASTELMORON SUR LOT</v>
      </c>
      <c r="D4" s="251"/>
      <c r="E4" s="623"/>
      <c r="F4" s="623"/>
      <c r="G4" s="252"/>
    </row>
    <row r="5" spans="1:11" ht="18.75" thickBot="1" x14ac:dyDescent="0.3">
      <c r="A5" s="271" t="s">
        <v>203</v>
      </c>
      <c r="B5" s="31"/>
      <c r="C5" s="142"/>
      <c r="D5" s="143"/>
      <c r="E5" s="144"/>
      <c r="F5" s="143"/>
      <c r="G5" s="145"/>
    </row>
    <row r="6" spans="1:11" s="2" customFormat="1" ht="9" customHeight="1" thickBot="1" x14ac:dyDescent="0.3">
      <c r="A6" s="664"/>
      <c r="B6" s="645"/>
      <c r="C6" s="646"/>
      <c r="D6" s="11"/>
      <c r="E6" s="11"/>
      <c r="F6" s="11"/>
      <c r="G6" s="395"/>
    </row>
    <row r="7" spans="1:11" s="379" customFormat="1" ht="30" customHeight="1" thickBot="1" x14ac:dyDescent="0.25">
      <c r="A7" s="378" t="s">
        <v>0</v>
      </c>
      <c r="B7" s="19" t="s">
        <v>1</v>
      </c>
      <c r="C7" s="19" t="s">
        <v>2</v>
      </c>
      <c r="D7" s="380" t="s">
        <v>3</v>
      </c>
      <c r="E7" s="380" t="s">
        <v>4</v>
      </c>
      <c r="F7" s="381" t="s">
        <v>5</v>
      </c>
      <c r="G7" s="94" t="s">
        <v>14</v>
      </c>
    </row>
    <row r="8" spans="1:11" ht="23.25" thickBot="1" x14ac:dyDescent="0.3">
      <c r="A8" s="665"/>
      <c r="B8" s="48"/>
      <c r="C8" s="49"/>
      <c r="D8" s="50"/>
      <c r="E8" s="51" t="s">
        <v>12</v>
      </c>
      <c r="F8" s="50"/>
      <c r="G8" s="205"/>
    </row>
    <row r="9" spans="1:11" ht="9.9499999999999993" customHeight="1" x14ac:dyDescent="0.25">
      <c r="A9" s="273"/>
      <c r="B9" s="87"/>
      <c r="C9" s="14"/>
      <c r="D9" s="1"/>
      <c r="E9" s="1"/>
      <c r="F9" s="23"/>
      <c r="G9" s="59"/>
    </row>
    <row r="10" spans="1:11" x14ac:dyDescent="0.25">
      <c r="A10" s="666">
        <v>1</v>
      </c>
      <c r="B10" s="667" t="s">
        <v>86</v>
      </c>
      <c r="C10" s="387"/>
      <c r="D10" s="388"/>
      <c r="E10" s="388"/>
      <c r="F10" s="389"/>
      <c r="G10" s="390"/>
    </row>
    <row r="11" spans="1:11" ht="180" customHeight="1" x14ac:dyDescent="0.25">
      <c r="A11" s="275" t="s">
        <v>23</v>
      </c>
      <c r="B11" s="88" t="s">
        <v>359</v>
      </c>
      <c r="C11" s="14"/>
      <c r="D11" s="1"/>
      <c r="E11" s="1"/>
      <c r="F11" s="23"/>
      <c r="G11" s="59">
        <f t="shared" ref="G11:G15" si="0">D11*F11</f>
        <v>0</v>
      </c>
    </row>
    <row r="12" spans="1:11" ht="15.75" x14ac:dyDescent="0.25">
      <c r="A12" s="95"/>
      <c r="B12" s="351" t="s">
        <v>347</v>
      </c>
      <c r="C12" s="99"/>
      <c r="D12" s="148"/>
      <c r="E12" s="148"/>
      <c r="F12" s="150"/>
      <c r="G12" s="149"/>
      <c r="J12" s="107"/>
      <c r="K12" s="192"/>
    </row>
    <row r="13" spans="1:11" x14ac:dyDescent="0.25">
      <c r="A13" s="275"/>
      <c r="B13" s="163" t="s">
        <v>87</v>
      </c>
      <c r="C13" s="164">
        <v>2</v>
      </c>
      <c r="D13" s="1"/>
      <c r="E13" s="1"/>
      <c r="F13" s="23"/>
      <c r="G13" s="59">
        <f t="shared" si="0"/>
        <v>0</v>
      </c>
    </row>
    <row r="14" spans="1:11" x14ac:dyDescent="0.25">
      <c r="A14" s="275"/>
      <c r="B14" s="163" t="s">
        <v>88</v>
      </c>
      <c r="C14" s="164">
        <v>3</v>
      </c>
      <c r="D14" s="1"/>
      <c r="E14" s="1"/>
      <c r="F14" s="23"/>
      <c r="G14" s="59">
        <f t="shared" ref="G14" si="1">D14*F14</f>
        <v>0</v>
      </c>
    </row>
    <row r="15" spans="1:11" x14ac:dyDescent="0.25">
      <c r="A15" s="276"/>
      <c r="B15" s="163" t="s">
        <v>30</v>
      </c>
      <c r="C15" s="14" t="s">
        <v>2</v>
      </c>
      <c r="D15" s="1">
        <f>SUM(C13:C14)</f>
        <v>5</v>
      </c>
      <c r="E15" s="1"/>
      <c r="F15" s="23"/>
      <c r="G15" s="59">
        <f t="shared" si="0"/>
        <v>0</v>
      </c>
    </row>
    <row r="16" spans="1:11" ht="9.9499999999999993" customHeight="1" x14ac:dyDescent="0.25">
      <c r="A16" s="276"/>
      <c r="B16" s="162"/>
      <c r="C16" s="14"/>
      <c r="D16" s="1"/>
      <c r="E16" s="1"/>
      <c r="F16" s="23"/>
      <c r="G16" s="59"/>
      <c r="I16" s="73"/>
    </row>
    <row r="17" spans="1:7" x14ac:dyDescent="0.25">
      <c r="A17" s="277" t="s">
        <v>89</v>
      </c>
      <c r="B17" s="123" t="s">
        <v>36</v>
      </c>
      <c r="C17" s="125"/>
      <c r="D17" s="112"/>
      <c r="E17" s="112"/>
      <c r="F17" s="113"/>
      <c r="G17" s="114">
        <f t="shared" ref="G17:G25" si="2">D17*F17</f>
        <v>0</v>
      </c>
    </row>
    <row r="18" spans="1:7" ht="9.9499999999999993" customHeight="1" x14ac:dyDescent="0.25">
      <c r="A18" s="276"/>
      <c r="B18" s="199"/>
      <c r="C18" s="14"/>
      <c r="D18" s="1"/>
      <c r="E18" s="1"/>
      <c r="F18" s="23"/>
      <c r="G18" s="59">
        <f>D18*F18</f>
        <v>0</v>
      </c>
    </row>
    <row r="19" spans="1:7" x14ac:dyDescent="0.25">
      <c r="A19" s="275" t="s">
        <v>90</v>
      </c>
      <c r="B19" s="200" t="s">
        <v>32</v>
      </c>
      <c r="C19" s="14"/>
      <c r="D19" s="1"/>
      <c r="E19" s="1"/>
      <c r="F19" s="23"/>
      <c r="G19" s="59">
        <f>D19*F19</f>
        <v>0</v>
      </c>
    </row>
    <row r="20" spans="1:7" ht="63.75" x14ac:dyDescent="0.25">
      <c r="A20" s="275"/>
      <c r="B20" s="92" t="s">
        <v>33</v>
      </c>
      <c r="C20" s="14"/>
      <c r="D20" s="1"/>
      <c r="E20" s="1"/>
      <c r="F20" s="23"/>
      <c r="G20" s="59">
        <f t="shared" ref="G20:G24" si="3">D20*F20</f>
        <v>0</v>
      </c>
    </row>
    <row r="21" spans="1:7" ht="38.25" x14ac:dyDescent="0.25">
      <c r="A21" s="275"/>
      <c r="B21" s="92" t="s">
        <v>34</v>
      </c>
      <c r="C21" s="14"/>
      <c r="D21" s="1"/>
      <c r="E21" s="1"/>
      <c r="F21" s="23"/>
      <c r="G21" s="59">
        <f t="shared" si="3"/>
        <v>0</v>
      </c>
    </row>
    <row r="22" spans="1:7" ht="51" x14ac:dyDescent="0.25">
      <c r="A22" s="275"/>
      <c r="B22" s="92" t="s">
        <v>35</v>
      </c>
      <c r="C22" s="14"/>
      <c r="D22" s="1"/>
      <c r="E22" s="1"/>
      <c r="F22" s="23"/>
      <c r="G22" s="59">
        <f t="shared" si="3"/>
        <v>0</v>
      </c>
    </row>
    <row r="23" spans="1:7" ht="9.9499999999999993" customHeight="1" x14ac:dyDescent="0.25">
      <c r="A23" s="275"/>
      <c r="B23" s="201"/>
      <c r="C23" s="14"/>
      <c r="D23" s="1"/>
      <c r="E23" s="1"/>
      <c r="F23" s="23"/>
      <c r="G23" s="59">
        <f t="shared" si="3"/>
        <v>0</v>
      </c>
    </row>
    <row r="24" spans="1:7" ht="25.5" x14ac:dyDescent="0.25">
      <c r="A24" s="278" t="s">
        <v>19</v>
      </c>
      <c r="B24" s="165" t="s">
        <v>138</v>
      </c>
      <c r="C24" s="14"/>
      <c r="D24" s="1"/>
      <c r="E24" s="1"/>
      <c r="F24" s="23"/>
      <c r="G24" s="59">
        <f t="shared" si="3"/>
        <v>0</v>
      </c>
    </row>
    <row r="25" spans="1:7" ht="25.5" x14ac:dyDescent="0.25">
      <c r="A25" s="278"/>
      <c r="B25" s="166" t="s">
        <v>139</v>
      </c>
      <c r="C25" s="14" t="s">
        <v>2</v>
      </c>
      <c r="D25" s="1">
        <v>2</v>
      </c>
      <c r="E25" s="1"/>
      <c r="F25" s="23"/>
      <c r="G25" s="59">
        <f t="shared" si="2"/>
        <v>0</v>
      </c>
    </row>
    <row r="26" spans="1:7" ht="9.9499999999999993" customHeight="1" x14ac:dyDescent="0.25">
      <c r="A26" s="275"/>
      <c r="B26" s="201"/>
      <c r="C26" s="14"/>
      <c r="D26" s="1"/>
      <c r="E26" s="1"/>
      <c r="F26" s="23"/>
      <c r="G26" s="59">
        <f t="shared" ref="G26" si="4">D26*F26</f>
        <v>0</v>
      </c>
    </row>
    <row r="27" spans="1:7" x14ac:dyDescent="0.25">
      <c r="A27" s="277" t="s">
        <v>91</v>
      </c>
      <c r="B27" s="659" t="s">
        <v>37</v>
      </c>
      <c r="C27" s="125"/>
      <c r="D27" s="112"/>
      <c r="E27" s="112"/>
      <c r="F27" s="113"/>
      <c r="G27" s="114"/>
    </row>
    <row r="28" spans="1:7" ht="9.9499999999999993" customHeight="1" x14ac:dyDescent="0.25">
      <c r="A28" s="279"/>
      <c r="B28" s="202"/>
      <c r="C28" s="268"/>
      <c r="D28" s="1"/>
      <c r="E28" s="660"/>
      <c r="F28" s="23"/>
      <c r="G28" s="59"/>
    </row>
    <row r="29" spans="1:7" x14ac:dyDescent="0.25">
      <c r="A29" s="280" t="s">
        <v>92</v>
      </c>
      <c r="B29" s="203" t="s">
        <v>54</v>
      </c>
      <c r="C29" s="268"/>
      <c r="D29" s="1"/>
      <c r="E29" s="269"/>
      <c r="F29" s="23"/>
      <c r="G29" s="59"/>
    </row>
    <row r="30" spans="1:7" ht="63.75" x14ac:dyDescent="0.25">
      <c r="A30" s="276"/>
      <c r="B30" s="86" t="s">
        <v>247</v>
      </c>
      <c r="C30" s="268"/>
      <c r="D30" s="1"/>
      <c r="E30" s="269"/>
      <c r="F30" s="23"/>
      <c r="G30" s="59"/>
    </row>
    <row r="31" spans="1:7" x14ac:dyDescent="0.25">
      <c r="A31" s="276"/>
      <c r="B31" s="92" t="s">
        <v>39</v>
      </c>
      <c r="C31" s="268"/>
      <c r="D31" s="1"/>
      <c r="E31" s="269"/>
      <c r="F31" s="23"/>
      <c r="G31" s="59"/>
    </row>
    <row r="32" spans="1:7" x14ac:dyDescent="0.25">
      <c r="A32" s="276"/>
      <c r="B32" s="92" t="s">
        <v>38</v>
      </c>
      <c r="C32" s="268"/>
      <c r="D32" s="1"/>
      <c r="E32" s="269"/>
      <c r="F32" s="23"/>
      <c r="G32" s="59"/>
    </row>
    <row r="33" spans="1:11" x14ac:dyDescent="0.25">
      <c r="A33" s="278"/>
      <c r="B33" s="165" t="s">
        <v>55</v>
      </c>
      <c r="C33" s="14"/>
      <c r="D33" s="1"/>
      <c r="E33" s="1"/>
      <c r="F33" s="23"/>
      <c r="G33" s="59">
        <f t="shared" ref="G33:G35" si="5">D33*F33</f>
        <v>0</v>
      </c>
      <c r="K33" s="198"/>
    </row>
    <row r="34" spans="1:11" ht="26.25" thickBot="1" x14ac:dyDescent="0.3">
      <c r="A34" s="661"/>
      <c r="B34" s="662" t="s">
        <v>139</v>
      </c>
      <c r="C34" s="16" t="s">
        <v>2</v>
      </c>
      <c r="D34" s="28">
        <v>2</v>
      </c>
      <c r="E34" s="28"/>
      <c r="F34" s="33"/>
      <c r="G34" s="204">
        <f t="shared" si="5"/>
        <v>0</v>
      </c>
    </row>
    <row r="35" spans="1:11" ht="9.9499999999999993" customHeight="1" x14ac:dyDescent="0.25">
      <c r="A35" s="304"/>
      <c r="B35" s="663"/>
      <c r="C35" s="26"/>
      <c r="D35" s="27"/>
      <c r="E35" s="27"/>
      <c r="F35" s="32"/>
      <c r="G35" s="84">
        <f t="shared" si="5"/>
        <v>0</v>
      </c>
    </row>
    <row r="36" spans="1:11" x14ac:dyDescent="0.25">
      <c r="A36" s="385" t="s">
        <v>93</v>
      </c>
      <c r="B36" s="386" t="s">
        <v>117</v>
      </c>
      <c r="C36" s="387"/>
      <c r="D36" s="388"/>
      <c r="E36" s="388"/>
      <c r="F36" s="389"/>
      <c r="G36" s="390"/>
    </row>
    <row r="37" spans="1:11" ht="81.75" customHeight="1" x14ac:dyDescent="0.25">
      <c r="A37" s="276"/>
      <c r="B37" s="64" t="s">
        <v>40</v>
      </c>
      <c r="C37" s="14" t="s">
        <v>16</v>
      </c>
      <c r="D37" s="1">
        <f>'calculs Plinthes'!H12+42.58</f>
        <v>115.01</v>
      </c>
      <c r="E37" s="1"/>
      <c r="F37" s="23"/>
      <c r="G37" s="59">
        <f>D37*F37</f>
        <v>0</v>
      </c>
    </row>
    <row r="38" spans="1:11" ht="24" x14ac:dyDescent="0.25">
      <c r="A38" s="95"/>
      <c r="B38" s="215" t="s">
        <v>248</v>
      </c>
      <c r="C38" s="14"/>
      <c r="D38" s="1"/>
      <c r="E38" s="1"/>
      <c r="F38" s="23"/>
      <c r="G38" s="59">
        <f t="shared" ref="G38" si="6">D38*F38</f>
        <v>0</v>
      </c>
    </row>
    <row r="39" spans="1:11" ht="9.9499999999999993" customHeight="1" x14ac:dyDescent="0.25">
      <c r="A39" s="276"/>
      <c r="B39" s="64"/>
      <c r="C39" s="14"/>
      <c r="D39" s="1"/>
      <c r="E39" s="1"/>
      <c r="F39" s="23"/>
      <c r="G39" s="59">
        <f>D39*F39</f>
        <v>0</v>
      </c>
    </row>
    <row r="40" spans="1:11" x14ac:dyDescent="0.25">
      <c r="A40" s="281" t="s">
        <v>116</v>
      </c>
      <c r="B40" s="207" t="s">
        <v>52</v>
      </c>
      <c r="C40" s="125"/>
      <c r="D40" s="112"/>
      <c r="E40" s="112"/>
      <c r="F40" s="113"/>
      <c r="G40" s="114">
        <f>D40*F40</f>
        <v>0</v>
      </c>
    </row>
    <row r="41" spans="1:11" ht="63.75" x14ac:dyDescent="0.25">
      <c r="A41" s="276"/>
      <c r="B41" s="64" t="s">
        <v>51</v>
      </c>
      <c r="C41" s="14" t="s">
        <v>22</v>
      </c>
      <c r="D41" s="1">
        <f>'calculs Plinthes'!F12</f>
        <v>3.6</v>
      </c>
      <c r="E41" s="1"/>
      <c r="F41" s="23"/>
      <c r="G41" s="59">
        <f>D41*F41</f>
        <v>0</v>
      </c>
    </row>
    <row r="42" spans="1:11" x14ac:dyDescent="0.25">
      <c r="A42" s="276"/>
      <c r="B42" s="467" t="s">
        <v>249</v>
      </c>
      <c r="E42" s="1"/>
      <c r="F42" s="23"/>
      <c r="G42" s="59">
        <f>D41*F42</f>
        <v>0</v>
      </c>
    </row>
    <row r="43" spans="1:11" ht="9.9499999999999993" customHeight="1" x14ac:dyDescent="0.25">
      <c r="A43" s="276"/>
      <c r="B43" s="85"/>
      <c r="C43" s="14"/>
      <c r="D43" s="1"/>
      <c r="E43" s="1"/>
      <c r="F43" s="23"/>
      <c r="G43" s="59"/>
    </row>
    <row r="44" spans="1:11" ht="25.5" x14ac:dyDescent="0.25">
      <c r="A44" s="385" t="s">
        <v>111</v>
      </c>
      <c r="B44" s="386" t="s">
        <v>388</v>
      </c>
      <c r="C44" s="387"/>
      <c r="D44" s="388"/>
      <c r="E44" s="388"/>
      <c r="F44" s="389"/>
      <c r="G44" s="390"/>
    </row>
    <row r="45" spans="1:11" ht="51" x14ac:dyDescent="0.25">
      <c r="A45" s="276"/>
      <c r="B45" s="64" t="s">
        <v>161</v>
      </c>
      <c r="C45" s="14" t="s">
        <v>79</v>
      </c>
      <c r="D45" s="1">
        <v>1</v>
      </c>
      <c r="E45" s="1"/>
      <c r="F45" s="23"/>
      <c r="G45" s="59"/>
    </row>
    <row r="46" spans="1:11" ht="9.9499999999999993" customHeight="1" x14ac:dyDescent="0.25">
      <c r="A46" s="276"/>
      <c r="B46" s="85"/>
      <c r="C46" s="14"/>
      <c r="D46" s="1"/>
      <c r="E46" s="1"/>
      <c r="F46" s="23"/>
      <c r="G46" s="59"/>
    </row>
    <row r="47" spans="1:11" x14ac:dyDescent="0.25">
      <c r="A47" s="385" t="s">
        <v>387</v>
      </c>
      <c r="B47" s="386" t="s">
        <v>389</v>
      </c>
      <c r="C47" s="387"/>
      <c r="D47" s="388"/>
      <c r="E47" s="388"/>
      <c r="F47" s="389"/>
      <c r="G47" s="390"/>
    </row>
    <row r="48" spans="1:11" ht="76.5" x14ac:dyDescent="0.25">
      <c r="A48" s="276"/>
      <c r="B48" s="64" t="s">
        <v>390</v>
      </c>
      <c r="C48" s="14" t="s">
        <v>2</v>
      </c>
      <c r="D48" s="1">
        <v>2</v>
      </c>
      <c r="E48" s="1"/>
      <c r="F48" s="23"/>
      <c r="G48" s="59"/>
    </row>
    <row r="49" spans="1:10" ht="25.5" x14ac:dyDescent="0.25">
      <c r="A49" s="276"/>
      <c r="B49" s="467" t="s">
        <v>391</v>
      </c>
      <c r="C49" s="14"/>
      <c r="D49" s="1">
        <f>'calculs Plinthes'!F19</f>
        <v>0</v>
      </c>
      <c r="E49" s="1"/>
      <c r="F49" s="23"/>
      <c r="G49" s="59">
        <f>D49*F49</f>
        <v>0</v>
      </c>
    </row>
    <row r="50" spans="1:10" x14ac:dyDescent="0.25">
      <c r="A50" s="276"/>
      <c r="B50" s="85"/>
      <c r="C50" s="14"/>
      <c r="D50" s="1"/>
      <c r="E50" s="1"/>
      <c r="F50" s="23"/>
      <c r="G50" s="59"/>
    </row>
    <row r="51" spans="1:10" ht="15.75" thickBot="1" x14ac:dyDescent="0.3">
      <c r="A51" s="363"/>
      <c r="B51" s="391"/>
      <c r="C51" s="16"/>
      <c r="D51" s="28"/>
      <c r="E51" s="28"/>
      <c r="F51" s="33"/>
      <c r="G51" s="204"/>
    </row>
    <row r="52" spans="1:10" ht="9.9499999999999993" customHeight="1" thickBot="1" x14ac:dyDescent="0.3">
      <c r="A52" s="363"/>
      <c r="B52" s="391"/>
      <c r="C52" s="16"/>
      <c r="D52" s="28"/>
      <c r="E52" s="28"/>
      <c r="F52" s="33"/>
      <c r="G52" s="204"/>
    </row>
    <row r="53" spans="1:10" x14ac:dyDescent="0.25">
      <c r="A53" s="282"/>
      <c r="B53" s="38" t="s">
        <v>6</v>
      </c>
      <c r="C53" s="78"/>
      <c r="D53" s="39"/>
      <c r="E53" s="39"/>
      <c r="F53" s="40"/>
      <c r="G53" s="371">
        <f>SUM(G9:G52)</f>
        <v>0</v>
      </c>
    </row>
    <row r="54" spans="1:10" x14ac:dyDescent="0.25">
      <c r="A54" s="283"/>
      <c r="B54" s="42" t="s">
        <v>15</v>
      </c>
      <c r="C54" s="79"/>
      <c r="D54" s="36"/>
      <c r="E54" s="36"/>
      <c r="F54" s="43"/>
      <c r="G54" s="372">
        <f>G53*10%</f>
        <v>0</v>
      </c>
    </row>
    <row r="55" spans="1:10" s="250" customFormat="1" x14ac:dyDescent="0.25">
      <c r="A55" s="283"/>
      <c r="B55" s="42" t="s">
        <v>85</v>
      </c>
      <c r="C55" s="79"/>
      <c r="D55" s="247"/>
      <c r="E55" s="36"/>
      <c r="F55" s="43"/>
      <c r="G55" s="372">
        <f>G53*20%</f>
        <v>0</v>
      </c>
    </row>
    <row r="56" spans="1:10" ht="15.75" thickBot="1" x14ac:dyDescent="0.3">
      <c r="A56" s="284"/>
      <c r="B56" s="45" t="s">
        <v>7</v>
      </c>
      <c r="C56" s="80"/>
      <c r="D56" s="46"/>
      <c r="E56" s="46"/>
      <c r="F56" s="47"/>
      <c r="G56" s="373">
        <f>SUM(G53:G54)</f>
        <v>0</v>
      </c>
    </row>
    <row r="57" spans="1:10" x14ac:dyDescent="0.25">
      <c r="J57" s="73"/>
    </row>
    <row r="58" spans="1:10" x14ac:dyDescent="0.25">
      <c r="A58" s="286"/>
      <c r="B58" s="3" t="s">
        <v>8</v>
      </c>
      <c r="C58" s="81"/>
      <c r="D58" s="71" t="s">
        <v>9</v>
      </c>
      <c r="E58" s="4"/>
      <c r="F58" s="21"/>
      <c r="G58" s="61"/>
    </row>
    <row r="59" spans="1:10" x14ac:dyDescent="0.25">
      <c r="A59" s="287"/>
      <c r="F59" s="20"/>
      <c r="G59" s="62"/>
    </row>
    <row r="60" spans="1:10" x14ac:dyDescent="0.25">
      <c r="A60" s="287"/>
      <c r="G60" s="62"/>
    </row>
    <row r="61" spans="1:10" x14ac:dyDescent="0.25">
      <c r="A61" s="287"/>
      <c r="G61" s="62"/>
    </row>
    <row r="62" spans="1:10" x14ac:dyDescent="0.25">
      <c r="A62" s="288"/>
      <c r="B62" s="5"/>
      <c r="C62" s="82"/>
      <c r="D62" s="72"/>
      <c r="E62" s="5"/>
      <c r="F62" s="5"/>
      <c r="G62" s="63"/>
    </row>
  </sheetData>
  <mergeCells count="3">
    <mergeCell ref="C1:G1"/>
    <mergeCell ref="A2:B2"/>
    <mergeCell ref="C2:G2"/>
  </mergeCells>
  <phoneticPr fontId="10" type="noConversion"/>
  <printOptions horizontalCentered="1"/>
  <pageMargins left="0.51181102362204722" right="0.31496062992125984" top="0.35433070866141736" bottom="0.35433070866141736" header="0.31496062992125984" footer="0.11811023622047245"/>
  <pageSetup paperSize="9" scale="89" orientation="portrait" r:id="rId1"/>
  <headerFooter>
    <oddFooter>&amp;L&amp;"-,Italique"&amp;K01+048&amp;A&amp;R&amp;"-,Italique"&amp;K01+048&amp;P/&amp;N</oddFooter>
  </headerFooter>
  <rowBreaks count="1" manualBreakCount="1">
    <brk id="34"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679E0-AEF5-4418-91E4-E12572313967}">
  <sheetPr>
    <tabColor rgb="FF00B0F0"/>
  </sheetPr>
  <dimension ref="A1:K89"/>
  <sheetViews>
    <sheetView view="pageBreakPreview" topLeftCell="A10" zoomScale="115" zoomScaleNormal="130" zoomScaleSheetLayoutView="115" workbookViewId="0">
      <selection activeCell="D24" sqref="D24"/>
    </sheetView>
  </sheetViews>
  <sheetFormatPr baseColWidth="10" defaultRowHeight="15" x14ac:dyDescent="0.25"/>
  <cols>
    <col min="1" max="1" width="7.28515625" style="10" customWidth="1"/>
    <col min="2" max="2" width="39.85546875" customWidth="1"/>
    <col min="3" max="3" width="4.5703125" style="77" customWidth="1"/>
    <col min="4" max="4" width="9.28515625" style="6" customWidth="1"/>
    <col min="5" max="5" width="9.28515625" customWidth="1"/>
    <col min="6" max="6" width="10.140625" customWidth="1"/>
    <col min="7" max="7" width="12" style="54" customWidth="1"/>
    <col min="12" max="12" width="14.28515625" customWidth="1"/>
  </cols>
  <sheetData>
    <row r="1" spans="1:7" s="250" customFormat="1" ht="20.25" x14ac:dyDescent="0.3">
      <c r="A1" s="248" t="s">
        <v>24</v>
      </c>
      <c r="B1" s="249"/>
      <c r="C1" s="723"/>
      <c r="D1" s="723"/>
      <c r="E1" s="723"/>
      <c r="F1" s="723"/>
      <c r="G1" s="724"/>
    </row>
    <row r="2" spans="1:7" s="250" customFormat="1" ht="32.25" customHeight="1" x14ac:dyDescent="0.25">
      <c r="A2" s="719" t="str">
        <f>RECAP!A9</f>
        <v>Projet de reconstruction partielle de l’immeuble
« la capitainerie » suite à incendie.</v>
      </c>
      <c r="B2" s="720"/>
      <c r="C2" s="721" t="str">
        <f>RECAP!_Hlk125037564</f>
        <v>COMMUNE DE CASTELMORON SUR LOT 
représentée par M. Daniel MARROT</v>
      </c>
      <c r="D2" s="721"/>
      <c r="E2" s="721"/>
      <c r="F2" s="721"/>
      <c r="G2" s="722"/>
    </row>
    <row r="3" spans="1:7" s="250" customFormat="1" x14ac:dyDescent="0.25">
      <c r="A3" s="620" t="str">
        <f>RECAP!A10</f>
        <v>12, place Jules Calas</v>
      </c>
      <c r="B3" s="621"/>
      <c r="C3" s="622" t="str">
        <f>RECAP!B6</f>
        <v>1, rue Gabriel Charretier</v>
      </c>
      <c r="D3" s="251"/>
      <c r="E3" s="623"/>
      <c r="F3" s="623"/>
      <c r="G3" s="252"/>
    </row>
    <row r="4" spans="1:7" s="250" customFormat="1" x14ac:dyDescent="0.25">
      <c r="A4" s="620" t="str">
        <f>RECAP!A11</f>
        <v>47260 CASTELMORON SUR LOT</v>
      </c>
      <c r="B4" s="621"/>
      <c r="C4" s="622" t="str">
        <f>RECAP!C7</f>
        <v>47260 CASTELMORON SUR LOT</v>
      </c>
      <c r="D4" s="251"/>
      <c r="E4" s="623"/>
      <c r="F4" s="623"/>
      <c r="G4" s="252"/>
    </row>
    <row r="5" spans="1:7" ht="18.75" thickBot="1" x14ac:dyDescent="0.3">
      <c r="A5" s="30" t="s">
        <v>202</v>
      </c>
      <c r="B5" s="31"/>
      <c r="C5" s="76"/>
      <c r="D5" s="35"/>
      <c r="E5" s="58"/>
      <c r="F5" s="35"/>
      <c r="G5" s="52"/>
    </row>
    <row r="6" spans="1:7" s="2" customFormat="1" ht="14.25" thickBot="1" x14ac:dyDescent="0.3">
      <c r="A6" s="394"/>
      <c r="B6" s="645"/>
      <c r="C6" s="646"/>
      <c r="D6" s="11"/>
      <c r="E6" s="11"/>
      <c r="F6" s="11"/>
      <c r="G6" s="395"/>
    </row>
    <row r="7" spans="1:7" ht="24.75" thickBot="1" x14ac:dyDescent="0.3">
      <c r="A7" s="17" t="s">
        <v>0</v>
      </c>
      <c r="B7" s="18" t="s">
        <v>1</v>
      </c>
      <c r="C7" s="19" t="s">
        <v>2</v>
      </c>
      <c r="D7" s="13" t="s">
        <v>3</v>
      </c>
      <c r="E7" s="13" t="s">
        <v>4</v>
      </c>
      <c r="F7" s="34" t="s">
        <v>5</v>
      </c>
      <c r="G7" s="94" t="s">
        <v>14</v>
      </c>
    </row>
    <row r="8" spans="1:7" ht="23.25" thickBot="1" x14ac:dyDescent="0.3">
      <c r="A8" s="220"/>
      <c r="B8" s="48"/>
      <c r="C8" s="49"/>
      <c r="D8" s="50"/>
      <c r="E8" s="51" t="s">
        <v>12</v>
      </c>
      <c r="F8" s="50"/>
      <c r="G8" s="205"/>
    </row>
    <row r="9" spans="1:7" x14ac:dyDescent="0.25">
      <c r="A9" s="69"/>
      <c r="B9" s="87"/>
      <c r="C9" s="14"/>
      <c r="D9" s="1"/>
      <c r="E9" s="1"/>
      <c r="F9" s="23"/>
      <c r="G9" s="59"/>
    </row>
    <row r="10" spans="1:7" x14ac:dyDescent="0.25">
      <c r="A10" s="115">
        <v>1</v>
      </c>
      <c r="B10" s="122" t="s">
        <v>20</v>
      </c>
      <c r="C10" s="625"/>
      <c r="D10" s="112"/>
      <c r="E10" s="112"/>
      <c r="F10" s="113"/>
      <c r="G10" s="114"/>
    </row>
    <row r="11" spans="1:7" x14ac:dyDescent="0.25">
      <c r="A11" s="74"/>
      <c r="B11" s="88"/>
      <c r="C11" s="14"/>
      <c r="D11" s="1"/>
      <c r="E11" s="1"/>
      <c r="F11" s="1"/>
      <c r="G11" s="59">
        <f>D11*F11</f>
        <v>0</v>
      </c>
    </row>
    <row r="12" spans="1:7" ht="72" x14ac:dyDescent="0.25">
      <c r="A12" s="95">
        <v>1.1000000000000001</v>
      </c>
      <c r="B12" s="88" t="s">
        <v>271</v>
      </c>
      <c r="C12" s="14" t="s">
        <v>13</v>
      </c>
      <c r="D12" s="1">
        <f>'calculs Doublages lot 06'!H16</f>
        <v>81.28</v>
      </c>
      <c r="E12" s="1"/>
      <c r="F12" s="23"/>
      <c r="G12" s="59"/>
    </row>
    <row r="13" spans="1:7" x14ac:dyDescent="0.25">
      <c r="A13" s="95"/>
      <c r="B13" s="215" t="s">
        <v>339</v>
      </c>
      <c r="C13" s="14"/>
      <c r="D13" s="1"/>
      <c r="E13" s="1"/>
      <c r="F13" s="23"/>
      <c r="G13" s="59">
        <f>D13*F13</f>
        <v>0</v>
      </c>
    </row>
    <row r="14" spans="1:7" x14ac:dyDescent="0.25">
      <c r="A14" s="95"/>
      <c r="B14" s="88"/>
      <c r="C14" s="14"/>
      <c r="D14" s="1"/>
      <c r="E14" s="1"/>
      <c r="F14" s="1"/>
      <c r="G14" s="59">
        <f t="shared" ref="G14" si="0">D14*F14</f>
        <v>0</v>
      </c>
    </row>
    <row r="15" spans="1:7" x14ac:dyDescent="0.25">
      <c r="A15" s="95">
        <v>1.2</v>
      </c>
      <c r="B15" s="89" t="s">
        <v>143</v>
      </c>
      <c r="C15" s="14" t="s">
        <v>13</v>
      </c>
      <c r="D15" s="1">
        <f>'calculs Doublages lot 06'!O16</f>
        <v>4.4880000000000004</v>
      </c>
      <c r="E15" s="1"/>
      <c r="F15" s="23"/>
      <c r="G15" s="59"/>
    </row>
    <row r="16" spans="1:7" ht="24" x14ac:dyDescent="0.25">
      <c r="A16" s="70"/>
      <c r="B16" s="215" t="s">
        <v>340</v>
      </c>
      <c r="D16" s="1"/>
      <c r="E16" s="1"/>
      <c r="F16" s="23"/>
      <c r="G16" s="59">
        <f>D15*F16</f>
        <v>0</v>
      </c>
    </row>
    <row r="17" spans="1:9" x14ac:dyDescent="0.25">
      <c r="A17" s="70"/>
      <c r="B17" s="215"/>
      <c r="C17" s="14"/>
      <c r="D17" s="1"/>
      <c r="E17" s="1"/>
      <c r="F17" s="23"/>
      <c r="G17" s="59">
        <f t="shared" ref="G17" si="1">D17*F17</f>
        <v>0</v>
      </c>
    </row>
    <row r="18" spans="1:9" x14ac:dyDescent="0.25">
      <c r="A18" s="95">
        <v>1.3</v>
      </c>
      <c r="B18" s="90" t="s">
        <v>67</v>
      </c>
      <c r="C18" s="14"/>
      <c r="D18" s="1"/>
      <c r="E18" s="1"/>
      <c r="F18" s="1"/>
      <c r="G18" s="59"/>
      <c r="I18" s="2" t="s">
        <v>146</v>
      </c>
    </row>
    <row r="19" spans="1:9" ht="24" x14ac:dyDescent="0.25">
      <c r="A19" s="95"/>
      <c r="B19" s="88" t="s">
        <v>338</v>
      </c>
      <c r="C19" s="14" t="s">
        <v>13</v>
      </c>
      <c r="D19" s="124">
        <f>0.9*2.4</f>
        <v>2.16</v>
      </c>
      <c r="E19" s="1"/>
      <c r="F19" s="23"/>
      <c r="G19" s="59"/>
      <c r="I19">
        <f>'calculs Doublages lot 06'!H7+'calculs Doublages lot 06'!H8+'calculs Doublages lot 06'!H6+'calculs Doublages lot 06'!O6</f>
        <v>23.601999999999997</v>
      </c>
    </row>
    <row r="20" spans="1:9" x14ac:dyDescent="0.25">
      <c r="A20" s="74"/>
      <c r="B20" s="90"/>
      <c r="C20" s="14"/>
      <c r="D20" s="1"/>
      <c r="E20" s="1"/>
      <c r="F20" s="23"/>
      <c r="G20" s="59">
        <f t="shared" ref="G20:G25" si="2">D20*F20</f>
        <v>0</v>
      </c>
    </row>
    <row r="21" spans="1:9" x14ac:dyDescent="0.25">
      <c r="A21" s="115">
        <v>2</v>
      </c>
      <c r="B21" s="122" t="s">
        <v>21</v>
      </c>
      <c r="C21" s="121"/>
      <c r="D21" s="112"/>
      <c r="E21" s="112"/>
      <c r="F21" s="113"/>
      <c r="G21" s="114">
        <f t="shared" si="2"/>
        <v>0</v>
      </c>
    </row>
    <row r="22" spans="1:9" x14ac:dyDescent="0.25">
      <c r="A22" s="74"/>
      <c r="B22" s="90"/>
      <c r="C22" s="14"/>
      <c r="D22" s="1"/>
      <c r="E22" s="1"/>
      <c r="F22" s="23"/>
      <c r="G22" s="59">
        <f t="shared" si="2"/>
        <v>0</v>
      </c>
    </row>
    <row r="23" spans="1:9" ht="36" x14ac:dyDescent="0.25">
      <c r="A23" s="95">
        <v>2.1</v>
      </c>
      <c r="B23" s="88" t="s">
        <v>147</v>
      </c>
      <c r="C23" s="14"/>
      <c r="D23" s="1"/>
      <c r="E23" s="1"/>
      <c r="F23" s="23"/>
      <c r="G23" s="59">
        <f t="shared" si="2"/>
        <v>0</v>
      </c>
    </row>
    <row r="24" spans="1:9" ht="24" x14ac:dyDescent="0.25">
      <c r="A24" s="70"/>
      <c r="B24" s="215" t="s">
        <v>137</v>
      </c>
      <c r="C24" s="14" t="s">
        <v>13</v>
      </c>
      <c r="D24" s="1">
        <f>'calculs Cloisons lot 06'!H20</f>
        <v>21.5</v>
      </c>
      <c r="E24" s="1"/>
      <c r="F24" s="23"/>
      <c r="G24" s="59">
        <f t="shared" si="2"/>
        <v>0</v>
      </c>
    </row>
    <row r="25" spans="1:9" x14ac:dyDescent="0.25">
      <c r="A25" s="70"/>
      <c r="B25" s="215" t="s">
        <v>344</v>
      </c>
      <c r="C25" s="14"/>
      <c r="D25" s="1"/>
      <c r="E25" s="1"/>
      <c r="F25" s="23"/>
      <c r="G25" s="59">
        <f t="shared" si="2"/>
        <v>0</v>
      </c>
    </row>
    <row r="26" spans="1:9" x14ac:dyDescent="0.25">
      <c r="A26" s="70"/>
      <c r="B26" s="215"/>
      <c r="C26" s="14"/>
      <c r="D26" s="1"/>
      <c r="E26" s="1"/>
      <c r="F26" s="23"/>
      <c r="G26" s="59"/>
    </row>
    <row r="27" spans="1:9" ht="45" customHeight="1" x14ac:dyDescent="0.25">
      <c r="A27" s="95">
        <v>2.2000000000000002</v>
      </c>
      <c r="B27" s="88" t="s">
        <v>158</v>
      </c>
      <c r="C27" s="14" t="s">
        <v>13</v>
      </c>
      <c r="D27" s="1">
        <f>'calculs Cloisons lot 06'!H12</f>
        <v>52.66</v>
      </c>
      <c r="E27" s="1"/>
      <c r="F27" s="23"/>
      <c r="G27" s="59"/>
    </row>
    <row r="28" spans="1:9" x14ac:dyDescent="0.25">
      <c r="A28" s="70"/>
      <c r="B28" s="215" t="s">
        <v>341</v>
      </c>
      <c r="C28" s="14"/>
      <c r="D28" s="1"/>
      <c r="E28" s="1"/>
      <c r="F28" s="23"/>
      <c r="G28" s="59">
        <f t="shared" ref="G28" si="3">D28*F28</f>
        <v>0</v>
      </c>
    </row>
    <row r="29" spans="1:9" x14ac:dyDescent="0.25">
      <c r="A29" s="95"/>
      <c r="B29" s="90"/>
      <c r="C29" s="14"/>
      <c r="D29" s="1"/>
      <c r="E29" s="1"/>
      <c r="F29" s="23"/>
      <c r="G29" s="59"/>
    </row>
    <row r="30" spans="1:9" x14ac:dyDescent="0.25">
      <c r="A30" s="95">
        <v>2.2000000000000002</v>
      </c>
      <c r="B30" s="89" t="s">
        <v>159</v>
      </c>
      <c r="C30" s="14" t="s">
        <v>13</v>
      </c>
      <c r="D30" s="1">
        <v>18.350000000000001</v>
      </c>
      <c r="E30" s="1"/>
      <c r="F30" s="23"/>
      <c r="G30" s="59"/>
    </row>
    <row r="31" spans="1:9" x14ac:dyDescent="0.25">
      <c r="A31" s="70"/>
      <c r="B31" s="215" t="s">
        <v>342</v>
      </c>
      <c r="C31" s="14"/>
      <c r="D31" s="1"/>
      <c r="E31" s="1"/>
      <c r="F31" s="23"/>
      <c r="G31" s="59">
        <f t="shared" ref="G31" si="4">D31*F31</f>
        <v>0</v>
      </c>
    </row>
    <row r="32" spans="1:9" x14ac:dyDescent="0.25">
      <c r="A32" s="95"/>
      <c r="B32" s="90"/>
      <c r="C32" s="14"/>
      <c r="D32" s="1"/>
      <c r="E32" s="1"/>
      <c r="F32" s="23"/>
      <c r="G32" s="59"/>
    </row>
    <row r="33" spans="1:11" x14ac:dyDescent="0.25">
      <c r="A33" s="95">
        <v>2.2999999999999998</v>
      </c>
      <c r="B33" s="384" t="s">
        <v>272</v>
      </c>
      <c r="C33" s="14" t="s">
        <v>2</v>
      </c>
      <c r="D33" s="1">
        <f>'04- MENUISERIES INT'!D15</f>
        <v>5</v>
      </c>
      <c r="E33" s="1"/>
      <c r="F33" s="23"/>
      <c r="G33" s="59">
        <f>D33*F33</f>
        <v>0</v>
      </c>
    </row>
    <row r="34" spans="1:11" x14ac:dyDescent="0.25">
      <c r="A34" s="95"/>
      <c r="B34" s="90"/>
      <c r="C34" s="14"/>
      <c r="D34" s="1"/>
      <c r="E34" s="1"/>
      <c r="F34" s="23"/>
      <c r="G34" s="59">
        <f t="shared" ref="G34:G36" si="5">D34*F34</f>
        <v>0</v>
      </c>
      <c r="I34" t="s">
        <v>150</v>
      </c>
      <c r="J34" s="2" t="s">
        <v>149</v>
      </c>
      <c r="K34" s="2" t="s">
        <v>49</v>
      </c>
    </row>
    <row r="35" spans="1:11" ht="25.5" x14ac:dyDescent="0.25">
      <c r="A35" s="95">
        <v>2.4</v>
      </c>
      <c r="B35" s="384" t="s">
        <v>273</v>
      </c>
      <c r="C35" s="14" t="s">
        <v>16</v>
      </c>
      <c r="D35" s="1">
        <f>I35+J35+K35+L35</f>
        <v>28.97</v>
      </c>
      <c r="E35" s="1"/>
      <c r="F35" s="23"/>
      <c r="G35" s="59">
        <f t="shared" si="5"/>
        <v>0</v>
      </c>
      <c r="I35">
        <f>2.4*9</f>
        <v>21.599999999999998</v>
      </c>
      <c r="J35">
        <f>2.01*2</f>
        <v>4.0199999999999996</v>
      </c>
      <c r="K35">
        <v>3.35</v>
      </c>
    </row>
    <row r="36" spans="1:11" x14ac:dyDescent="0.25">
      <c r="A36" s="95"/>
      <c r="B36" s="110"/>
      <c r="C36" s="14"/>
      <c r="D36" s="1"/>
      <c r="E36" s="1"/>
      <c r="F36" s="23"/>
      <c r="G36" s="59">
        <f t="shared" si="5"/>
        <v>0</v>
      </c>
    </row>
    <row r="37" spans="1:11" x14ac:dyDescent="0.25">
      <c r="A37" s="95">
        <v>2.5</v>
      </c>
      <c r="B37" s="90" t="s">
        <v>67</v>
      </c>
      <c r="C37" s="14"/>
      <c r="D37" s="1"/>
      <c r="E37" s="1"/>
      <c r="F37" s="1"/>
      <c r="G37" s="59"/>
      <c r="I37" s="2" t="s">
        <v>148</v>
      </c>
    </row>
    <row r="38" spans="1:11" x14ac:dyDescent="0.25">
      <c r="A38" s="95"/>
      <c r="B38" s="88" t="s">
        <v>100</v>
      </c>
      <c r="C38" s="14" t="s">
        <v>13</v>
      </c>
      <c r="D38" s="124">
        <f>(0.9*2)*2.4</f>
        <v>4.32</v>
      </c>
      <c r="E38" s="1"/>
      <c r="F38" s="23"/>
      <c r="G38" s="59"/>
      <c r="I38">
        <f>'calculs Cloisons lot 06'!F5+'calculs Cloisons lot 06'!F8+'calculs Cloisons lot 06'!F9</f>
        <v>20.243500000000001</v>
      </c>
    </row>
    <row r="39" spans="1:11" x14ac:dyDescent="0.25">
      <c r="A39" s="95"/>
      <c r="B39" s="215" t="s">
        <v>343</v>
      </c>
      <c r="C39" s="14"/>
      <c r="D39" s="1"/>
      <c r="E39" s="1"/>
      <c r="F39" s="23"/>
      <c r="G39" s="59"/>
    </row>
    <row r="40" spans="1:11" ht="15.75" thickBot="1" x14ac:dyDescent="0.3">
      <c r="A40" s="420"/>
      <c r="B40" s="426"/>
      <c r="C40" s="16"/>
      <c r="D40" s="28"/>
      <c r="E40" s="28"/>
      <c r="F40" s="33"/>
      <c r="G40" s="204"/>
    </row>
    <row r="41" spans="1:11" ht="72" x14ac:dyDescent="0.25">
      <c r="A41" s="97">
        <v>2.6</v>
      </c>
      <c r="B41" s="425" t="s">
        <v>157</v>
      </c>
      <c r="C41" s="26" t="s">
        <v>2</v>
      </c>
      <c r="D41" s="27">
        <v>2</v>
      </c>
      <c r="E41" s="27"/>
      <c r="F41" s="32"/>
      <c r="G41" s="84"/>
    </row>
    <row r="42" spans="1:11" x14ac:dyDescent="0.25">
      <c r="A42" s="74"/>
      <c r="B42" s="624"/>
      <c r="C42" s="14"/>
      <c r="D42" s="1"/>
      <c r="E42" s="1"/>
      <c r="F42" s="23"/>
      <c r="G42" s="59"/>
    </row>
    <row r="43" spans="1:11" x14ac:dyDescent="0.25">
      <c r="A43" s="115">
        <v>3</v>
      </c>
      <c r="B43" s="122" t="s">
        <v>68</v>
      </c>
      <c r="C43" s="625"/>
      <c r="D43" s="112"/>
      <c r="E43" s="112"/>
      <c r="F43" s="113"/>
      <c r="G43" s="114"/>
    </row>
    <row r="44" spans="1:11" x14ac:dyDescent="0.25">
      <c r="A44" s="95"/>
      <c r="B44" s="88"/>
      <c r="C44" s="14"/>
      <c r="D44" s="1"/>
      <c r="E44" s="1"/>
      <c r="F44" s="23"/>
      <c r="G44" s="59"/>
    </row>
    <row r="45" spans="1:11" s="591" customFormat="1" ht="24" x14ac:dyDescent="0.25">
      <c r="A45" s="589">
        <v>3.1</v>
      </c>
      <c r="B45" s="587" t="s">
        <v>333</v>
      </c>
      <c r="C45" s="590" t="s">
        <v>13</v>
      </c>
      <c r="D45" s="124">
        <f>3.99+12.85+6.9+10.03+1.53+4.06</f>
        <v>39.360000000000007</v>
      </c>
      <c r="E45" s="124"/>
      <c r="F45" s="68"/>
      <c r="G45" s="59"/>
      <c r="I45" s="591" t="s">
        <v>151</v>
      </c>
    </row>
    <row r="46" spans="1:11" x14ac:dyDescent="0.25">
      <c r="A46" s="95"/>
      <c r="B46" s="229" t="s">
        <v>98</v>
      </c>
      <c r="C46" s="14"/>
      <c r="E46" s="1"/>
      <c r="F46" s="23"/>
      <c r="G46" s="59">
        <f t="shared" ref="G46" si="6">F46*D46</f>
        <v>0</v>
      </c>
    </row>
    <row r="47" spans="1:11" ht="72" x14ac:dyDescent="0.25">
      <c r="A47" s="95"/>
      <c r="B47" s="227" t="s">
        <v>346</v>
      </c>
      <c r="C47" s="14"/>
      <c r="D47" s="1"/>
      <c r="E47" s="1"/>
      <c r="F47" s="23"/>
      <c r="G47" s="59">
        <f>F47*D47</f>
        <v>0</v>
      </c>
    </row>
    <row r="48" spans="1:11" x14ac:dyDescent="0.25">
      <c r="A48" s="95"/>
      <c r="B48" s="227"/>
      <c r="C48" s="14"/>
      <c r="D48" s="1"/>
      <c r="E48" s="1"/>
      <c r="F48" s="23"/>
      <c r="G48" s="59">
        <f t="shared" ref="G48" si="7">F48*D48</f>
        <v>0</v>
      </c>
    </row>
    <row r="49" spans="1:9" s="591" customFormat="1" ht="24" x14ac:dyDescent="0.25">
      <c r="A49" s="589">
        <v>3.2</v>
      </c>
      <c r="B49" s="587" t="s">
        <v>334</v>
      </c>
      <c r="C49" s="590" t="s">
        <v>13</v>
      </c>
      <c r="D49" s="124">
        <v>99.28</v>
      </c>
      <c r="E49" s="124"/>
      <c r="F49" s="68"/>
      <c r="G49" s="59"/>
      <c r="I49" s="703">
        <f>(40.62+2.75)*1.1</f>
        <v>47.707000000000001</v>
      </c>
    </row>
    <row r="50" spans="1:9" x14ac:dyDescent="0.25">
      <c r="A50" s="95"/>
      <c r="B50" s="229" t="s">
        <v>98</v>
      </c>
      <c r="C50" s="14"/>
      <c r="E50" s="1"/>
      <c r="F50" s="23"/>
      <c r="G50" s="59">
        <f t="shared" ref="G50" si="8">F50*D50</f>
        <v>0</v>
      </c>
    </row>
    <row r="51" spans="1:9" s="591" customFormat="1" x14ac:dyDescent="0.25">
      <c r="A51" s="589"/>
      <c r="B51" s="592" t="s">
        <v>345</v>
      </c>
      <c r="C51" s="590"/>
      <c r="D51" s="124"/>
      <c r="E51" s="124"/>
      <c r="F51" s="68"/>
      <c r="G51" s="59">
        <f>F51*D51</f>
        <v>0</v>
      </c>
    </row>
    <row r="52" spans="1:9" x14ac:dyDescent="0.25">
      <c r="A52" s="95"/>
      <c r="B52" s="227"/>
      <c r="C52" s="14"/>
      <c r="D52" s="1"/>
      <c r="E52" s="1"/>
      <c r="F52" s="23"/>
      <c r="G52" s="59">
        <f t="shared" ref="G52" si="9">F52*D52</f>
        <v>0</v>
      </c>
    </row>
    <row r="53" spans="1:9" s="591" customFormat="1" x14ac:dyDescent="0.25">
      <c r="A53" s="589">
        <v>3.3</v>
      </c>
      <c r="B53" s="587" t="s">
        <v>70</v>
      </c>
      <c r="C53" s="590"/>
      <c r="D53" s="593"/>
      <c r="E53" s="124"/>
      <c r="F53" s="68"/>
      <c r="G53" s="59">
        <f t="shared" ref="G53:G70" si="10">F53*D53</f>
        <v>0</v>
      </c>
    </row>
    <row r="54" spans="1:9" x14ac:dyDescent="0.25">
      <c r="A54" s="95"/>
      <c r="B54" s="229" t="s">
        <v>98</v>
      </c>
      <c r="C54" s="14"/>
      <c r="E54" s="1"/>
      <c r="F54" s="23"/>
      <c r="G54" s="59">
        <f t="shared" si="10"/>
        <v>0</v>
      </c>
    </row>
    <row r="55" spans="1:9" x14ac:dyDescent="0.25">
      <c r="A55" s="95"/>
      <c r="B55" s="319" t="s">
        <v>140</v>
      </c>
      <c r="C55" s="14" t="s">
        <v>13</v>
      </c>
      <c r="D55" s="6">
        <f>0.9*0.9</f>
        <v>0.81</v>
      </c>
      <c r="E55" s="1"/>
      <c r="F55" s="23"/>
      <c r="G55" s="59">
        <f t="shared" si="10"/>
        <v>0</v>
      </c>
      <c r="I55" s="308">
        <f>(40.62+2.75)*1.097</f>
        <v>47.576889999999999</v>
      </c>
    </row>
    <row r="56" spans="1:9" x14ac:dyDescent="0.25">
      <c r="A56" s="95"/>
      <c r="B56" s="319"/>
      <c r="C56" s="14"/>
      <c r="E56" s="1"/>
      <c r="F56" s="23"/>
      <c r="G56" s="59"/>
    </row>
    <row r="57" spans="1:9" x14ac:dyDescent="0.25">
      <c r="A57" s="95">
        <v>3.4</v>
      </c>
      <c r="B57" s="587" t="s">
        <v>153</v>
      </c>
      <c r="C57" s="14" t="s">
        <v>2</v>
      </c>
      <c r="D57" s="6">
        <v>1</v>
      </c>
      <c r="E57" s="1"/>
      <c r="F57" s="23"/>
      <c r="G57" s="59"/>
    </row>
    <row r="58" spans="1:9" x14ac:dyDescent="0.25">
      <c r="A58" s="95"/>
      <c r="B58" s="89"/>
      <c r="C58" s="14"/>
      <c r="E58" s="1"/>
      <c r="F58" s="23"/>
      <c r="G58" s="59"/>
    </row>
    <row r="59" spans="1:9" ht="132" x14ac:dyDescent="0.25">
      <c r="A59" s="95">
        <v>3.5</v>
      </c>
      <c r="B59" s="587" t="s">
        <v>335</v>
      </c>
      <c r="C59" s="14"/>
      <c r="E59" s="1"/>
      <c r="F59" s="23"/>
      <c r="G59" s="59"/>
    </row>
    <row r="60" spans="1:9" x14ac:dyDescent="0.25">
      <c r="A60" s="95"/>
      <c r="B60" s="588" t="s">
        <v>336</v>
      </c>
      <c r="C60" s="14" t="s">
        <v>16</v>
      </c>
      <c r="D60" s="6">
        <v>2.4500000000000002</v>
      </c>
      <c r="E60" s="1"/>
      <c r="F60" s="23"/>
      <c r="G60" s="59"/>
    </row>
    <row r="61" spans="1:9" x14ac:dyDescent="0.25">
      <c r="A61" s="95"/>
      <c r="B61" s="588" t="s">
        <v>337</v>
      </c>
      <c r="C61" s="14" t="s">
        <v>16</v>
      </c>
      <c r="D61" s="6">
        <v>3.31</v>
      </c>
      <c r="E61" s="1"/>
      <c r="F61" s="23"/>
      <c r="G61" s="59"/>
    </row>
    <row r="62" spans="1:9" x14ac:dyDescent="0.25">
      <c r="A62" s="95"/>
      <c r="B62" s="89"/>
      <c r="C62" s="14"/>
      <c r="E62" s="1"/>
      <c r="F62" s="23"/>
      <c r="G62" s="59"/>
    </row>
    <row r="63" spans="1:9" ht="96" x14ac:dyDescent="0.25">
      <c r="A63" s="95">
        <v>3.6</v>
      </c>
      <c r="B63" s="89" t="s">
        <v>274</v>
      </c>
      <c r="C63" s="14" t="s">
        <v>13</v>
      </c>
      <c r="D63" s="704">
        <f>D72</f>
        <v>73.239999999999995</v>
      </c>
      <c r="E63" s="1"/>
      <c r="F63" s="23"/>
      <c r="G63" s="59"/>
    </row>
    <row r="64" spans="1:9" x14ac:dyDescent="0.25">
      <c r="A64" s="95"/>
      <c r="B64" s="229" t="s">
        <v>156</v>
      </c>
      <c r="C64" s="14"/>
      <c r="E64" s="1"/>
      <c r="F64" s="23"/>
      <c r="G64" s="59">
        <f t="shared" ref="G64" si="11">F64*D64</f>
        <v>0</v>
      </c>
    </row>
    <row r="65" spans="1:8" ht="15.75" thickBot="1" x14ac:dyDescent="0.3">
      <c r="A65" s="420"/>
      <c r="B65" s="626"/>
      <c r="C65" s="16"/>
      <c r="D65" s="404"/>
      <c r="E65" s="28"/>
      <c r="F65" s="33"/>
      <c r="G65" s="204"/>
    </row>
    <row r="66" spans="1:8" ht="96" x14ac:dyDescent="0.25">
      <c r="A66" s="97">
        <v>3.7</v>
      </c>
      <c r="B66" s="425" t="s">
        <v>408</v>
      </c>
      <c r="C66" s="26" t="s">
        <v>154</v>
      </c>
      <c r="D66" s="627">
        <v>1</v>
      </c>
      <c r="E66" s="27"/>
      <c r="F66" s="32"/>
      <c r="G66" s="84"/>
    </row>
    <row r="67" spans="1:8" x14ac:dyDescent="0.25">
      <c r="A67" s="95"/>
      <c r="B67" s="90"/>
      <c r="C67" s="14"/>
      <c r="D67" s="1"/>
      <c r="E67" s="1"/>
      <c r="F67" s="23"/>
      <c r="G67" s="59">
        <f t="shared" si="10"/>
        <v>0</v>
      </c>
    </row>
    <row r="68" spans="1:8" x14ac:dyDescent="0.25">
      <c r="A68" s="115">
        <v>4</v>
      </c>
      <c r="B68" s="122" t="s">
        <v>71</v>
      </c>
      <c r="C68" s="121"/>
      <c r="D68" s="112"/>
      <c r="E68" s="112"/>
      <c r="F68" s="113"/>
      <c r="G68" s="114">
        <f t="shared" si="10"/>
        <v>0</v>
      </c>
    </row>
    <row r="69" spans="1:8" x14ac:dyDescent="0.25">
      <c r="A69" s="111"/>
      <c r="B69" s="90"/>
      <c r="C69" s="14"/>
      <c r="D69" s="1"/>
      <c r="E69" s="1"/>
      <c r="F69" s="23"/>
      <c r="G69" s="59">
        <f t="shared" si="10"/>
        <v>0</v>
      </c>
    </row>
    <row r="70" spans="1:8" ht="24" x14ac:dyDescent="0.25">
      <c r="A70" s="95">
        <v>4.0999999999999996</v>
      </c>
      <c r="B70" s="88" t="s">
        <v>152</v>
      </c>
      <c r="C70" s="222" t="s">
        <v>13</v>
      </c>
      <c r="D70" s="223">
        <f>D49</f>
        <v>99.28</v>
      </c>
      <c r="E70" s="1"/>
      <c r="F70" s="23"/>
      <c r="G70" s="59">
        <f t="shared" si="10"/>
        <v>0</v>
      </c>
      <c r="H70" s="73"/>
    </row>
    <row r="71" spans="1:8" x14ac:dyDescent="0.25">
      <c r="A71" s="95"/>
      <c r="B71" s="88"/>
      <c r="C71" s="222"/>
      <c r="D71" s="223"/>
      <c r="E71" s="1"/>
      <c r="F71" s="23"/>
      <c r="G71" s="59"/>
    </row>
    <row r="72" spans="1:8" s="198" customFormat="1" ht="24" x14ac:dyDescent="0.25">
      <c r="A72" s="95">
        <v>4.3</v>
      </c>
      <c r="B72" s="88" t="s">
        <v>155</v>
      </c>
      <c r="C72" s="222" t="s">
        <v>13</v>
      </c>
      <c r="D72" s="223">
        <f>44.47+28.77</f>
        <v>73.239999999999995</v>
      </c>
      <c r="E72" s="193"/>
      <c r="F72" s="223"/>
      <c r="G72" s="350">
        <f t="shared" ref="G72" si="12">F72*D72</f>
        <v>0</v>
      </c>
    </row>
    <row r="73" spans="1:8" s="198" customFormat="1" x14ac:dyDescent="0.25">
      <c r="A73" s="95"/>
      <c r="B73" s="88"/>
      <c r="C73" s="435"/>
      <c r="D73" s="223"/>
      <c r="E73" s="193"/>
      <c r="F73" s="436"/>
      <c r="G73" s="350"/>
    </row>
    <row r="74" spans="1:8" ht="45" x14ac:dyDescent="0.25">
      <c r="A74" s="115">
        <v>5</v>
      </c>
      <c r="B74" s="122" t="s">
        <v>365</v>
      </c>
      <c r="C74" s="121"/>
      <c r="D74" s="112"/>
      <c r="E74" s="112"/>
      <c r="F74" s="113"/>
      <c r="G74" s="114">
        <f t="shared" ref="G74" si="13">F74*D74</f>
        <v>0</v>
      </c>
    </row>
    <row r="75" spans="1:8" s="198" customFormat="1" ht="48" x14ac:dyDescent="0.25">
      <c r="A75" s="95">
        <v>5.0999999999999996</v>
      </c>
      <c r="B75" s="88" t="s">
        <v>366</v>
      </c>
      <c r="C75" s="435" t="s">
        <v>79</v>
      </c>
      <c r="D75" s="223">
        <v>1</v>
      </c>
      <c r="E75" s="193"/>
      <c r="F75" s="436"/>
      <c r="G75" s="350"/>
    </row>
    <row r="76" spans="1:8" s="198" customFormat="1" x14ac:dyDescent="0.25">
      <c r="A76" s="95"/>
      <c r="B76" s="88"/>
      <c r="C76" s="435"/>
      <c r="D76" s="223"/>
      <c r="E76" s="193"/>
      <c r="F76" s="436"/>
      <c r="G76" s="350"/>
    </row>
    <row r="77" spans="1:8" s="198" customFormat="1" ht="72" x14ac:dyDescent="0.25">
      <c r="A77" s="95">
        <v>5.2</v>
      </c>
      <c r="B77" s="88" t="s">
        <v>385</v>
      </c>
      <c r="C77" s="435" t="s">
        <v>79</v>
      </c>
      <c r="D77" s="223">
        <v>1</v>
      </c>
      <c r="E77" s="193"/>
      <c r="F77" s="436"/>
      <c r="G77" s="350"/>
    </row>
    <row r="78" spans="1:8" s="198" customFormat="1" x14ac:dyDescent="0.25">
      <c r="A78" s="95"/>
      <c r="B78" s="89"/>
      <c r="C78" s="435"/>
      <c r="D78" s="223"/>
      <c r="E78" s="193"/>
      <c r="F78" s="436"/>
      <c r="G78" s="350"/>
    </row>
    <row r="79" spans="1:8" ht="15.75" thickBot="1" x14ac:dyDescent="0.3">
      <c r="A79" s="421"/>
      <c r="B79" s="370"/>
      <c r="C79" s="16"/>
      <c r="D79" s="28"/>
      <c r="E79" s="28"/>
      <c r="F79" s="33"/>
      <c r="G79" s="204"/>
    </row>
    <row r="80" spans="1:8" ht="15.75" thickBot="1" x14ac:dyDescent="0.3">
      <c r="A80" s="95"/>
      <c r="B80" s="90"/>
      <c r="C80" s="14"/>
      <c r="D80" s="1"/>
      <c r="E80" s="1"/>
      <c r="F80" s="23"/>
      <c r="G80" s="59"/>
    </row>
    <row r="81" spans="1:10" x14ac:dyDescent="0.25">
      <c r="A81" s="37"/>
      <c r="B81" s="230" t="s">
        <v>6</v>
      </c>
      <c r="C81" s="78"/>
      <c r="D81" s="39"/>
      <c r="E81" s="39"/>
      <c r="F81" s="40"/>
      <c r="G81" s="55">
        <f>SUM(G9:G80)</f>
        <v>0</v>
      </c>
      <c r="J81" s="73"/>
    </row>
    <row r="82" spans="1:10" x14ac:dyDescent="0.25">
      <c r="A82" s="41"/>
      <c r="B82" s="231" t="s">
        <v>15</v>
      </c>
      <c r="C82" s="79"/>
      <c r="D82" s="36"/>
      <c r="E82" s="36"/>
      <c r="F82" s="43"/>
      <c r="G82" s="56">
        <f>G81*10%</f>
        <v>0</v>
      </c>
    </row>
    <row r="83" spans="1:10" s="250" customFormat="1" x14ac:dyDescent="0.25">
      <c r="A83" s="283"/>
      <c r="B83" s="42" t="s">
        <v>85</v>
      </c>
      <c r="C83" s="79"/>
      <c r="D83" s="247"/>
      <c r="E83" s="36"/>
      <c r="F83" s="43"/>
      <c r="G83" s="56">
        <f>G81*20%</f>
        <v>0</v>
      </c>
    </row>
    <row r="84" spans="1:10" ht="15.75" thickBot="1" x14ac:dyDescent="0.3">
      <c r="A84" s="44"/>
      <c r="B84" s="232" t="s">
        <v>7</v>
      </c>
      <c r="C84" s="80"/>
      <c r="D84" s="46"/>
      <c r="E84" s="46"/>
      <c r="F84" s="47"/>
      <c r="G84" s="57">
        <f>SUM(G81:G82)</f>
        <v>0</v>
      </c>
    </row>
    <row r="85" spans="1:10" x14ac:dyDescent="0.25">
      <c r="F85" s="20"/>
      <c r="G85" s="53"/>
    </row>
    <row r="86" spans="1:10" x14ac:dyDescent="0.25">
      <c r="A86" s="286"/>
      <c r="B86" s="3" t="s">
        <v>8</v>
      </c>
      <c r="C86" s="81"/>
      <c r="D86" s="71" t="s">
        <v>9</v>
      </c>
      <c r="E86" s="4"/>
      <c r="F86" s="21"/>
      <c r="G86" s="61"/>
    </row>
    <row r="87" spans="1:10" x14ac:dyDescent="0.25">
      <c r="A87" s="287"/>
      <c r="F87" s="20"/>
      <c r="G87" s="62"/>
    </row>
    <row r="88" spans="1:10" x14ac:dyDescent="0.25">
      <c r="A88" s="287"/>
      <c r="G88" s="62"/>
    </row>
    <row r="89" spans="1:10" x14ac:dyDescent="0.25">
      <c r="A89" s="288"/>
      <c r="B89" s="5"/>
      <c r="C89" s="82"/>
      <c r="D89" s="72"/>
      <c r="E89" s="5"/>
      <c r="F89" s="5"/>
      <c r="G89" s="63"/>
    </row>
  </sheetData>
  <mergeCells count="3">
    <mergeCell ref="C1:G1"/>
    <mergeCell ref="A2:B2"/>
    <mergeCell ref="C2:G2"/>
  </mergeCells>
  <phoneticPr fontId="10" type="noConversion"/>
  <pageMargins left="0.51181102362204722" right="0.31496062992125984" top="0.35433070866141736" bottom="0.35433070866141736" header="0.31496062992125984" footer="0.11811023622047245"/>
  <pageSetup paperSize="9" orientation="portrait" r:id="rId1"/>
  <headerFooter>
    <oddFooter>&amp;L&amp;"-,Italique"&amp;K01+048&amp;A&amp;R&amp;"-,Italique"&amp;K01+048&amp;P/&amp;N</oddFooter>
  </headerFooter>
  <rowBreaks count="2" manualBreakCount="2">
    <brk id="40" min="4" max="6" man="1"/>
    <brk id="65"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17913-A5EE-4326-9A5C-8403BA9D0E1A}">
  <dimension ref="B1:O16"/>
  <sheetViews>
    <sheetView topLeftCell="B1" zoomScaleNormal="100" zoomScaleSheetLayoutView="100" workbookViewId="0">
      <selection activeCell="L28" sqref="L27:L28"/>
    </sheetView>
  </sheetViews>
  <sheetFormatPr baseColWidth="10" defaultRowHeight="15" x14ac:dyDescent="0.25"/>
  <cols>
    <col min="1" max="1" width="2.28515625" customWidth="1"/>
    <col min="2" max="2" width="21.85546875" bestFit="1" customWidth="1"/>
    <col min="3" max="3" width="9" style="6" customWidth="1"/>
    <col min="4" max="4" width="10.85546875" style="6" customWidth="1"/>
    <col min="5" max="5" width="13.5703125" style="6" customWidth="1"/>
    <col min="6" max="6" width="13.7109375" style="6" customWidth="1"/>
    <col min="7" max="7" width="4" style="6" customWidth="1"/>
    <col min="8" max="8" width="14.140625" style="6" customWidth="1"/>
    <col min="9" max="9" width="13.7109375" style="6" customWidth="1"/>
    <col min="10" max="10" width="3.7109375" customWidth="1"/>
    <col min="11" max="11" width="25.85546875" customWidth="1"/>
    <col min="15" max="15" width="14.7109375" customWidth="1"/>
  </cols>
  <sheetData>
    <row r="1" spans="2:15" x14ac:dyDescent="0.25">
      <c r="C1" s="209" t="s">
        <v>16</v>
      </c>
      <c r="D1" s="209" t="s">
        <v>61</v>
      </c>
      <c r="E1" s="209" t="s">
        <v>58</v>
      </c>
      <c r="F1" s="210"/>
      <c r="J1" s="210"/>
      <c r="L1" s="209" t="s">
        <v>16</v>
      </c>
      <c r="M1" s="209" t="s">
        <v>61</v>
      </c>
      <c r="N1" s="209" t="s">
        <v>58</v>
      </c>
      <c r="O1" s="210"/>
    </row>
    <row r="2" spans="2:15" x14ac:dyDescent="0.25">
      <c r="B2" s="126" t="s">
        <v>56</v>
      </c>
      <c r="C2" s="209" t="s">
        <v>42</v>
      </c>
      <c r="D2" s="209" t="s">
        <v>57</v>
      </c>
      <c r="E2" s="209" t="s">
        <v>59</v>
      </c>
      <c r="F2" s="210" t="s">
        <v>46</v>
      </c>
      <c r="H2" s="383" t="s">
        <v>127</v>
      </c>
      <c r="J2" s="210"/>
      <c r="K2" s="126" t="s">
        <v>56</v>
      </c>
      <c r="L2" s="209" t="s">
        <v>42</v>
      </c>
      <c r="M2" s="209" t="s">
        <v>57</v>
      </c>
      <c r="N2" s="209" t="s">
        <v>59</v>
      </c>
      <c r="O2" s="210" t="s">
        <v>46</v>
      </c>
    </row>
    <row r="3" spans="2:15" x14ac:dyDescent="0.25">
      <c r="B3" s="217" t="s">
        <v>62</v>
      </c>
      <c r="C3" s="183"/>
      <c r="D3" s="186"/>
      <c r="E3" s="187" t="s">
        <v>13</v>
      </c>
      <c r="F3" s="211" t="s">
        <v>60</v>
      </c>
      <c r="J3" s="316"/>
      <c r="K3" s="289" t="s">
        <v>96</v>
      </c>
      <c r="L3" s="219"/>
      <c r="M3" s="186"/>
      <c r="N3" s="187" t="s">
        <v>13</v>
      </c>
      <c r="O3" s="211" t="s">
        <v>60</v>
      </c>
    </row>
    <row r="4" spans="2:15" x14ac:dyDescent="0.25">
      <c r="J4" s="6"/>
      <c r="L4" s="6"/>
      <c r="M4" s="6"/>
      <c r="N4" s="6"/>
      <c r="O4" s="6"/>
    </row>
    <row r="5" spans="2:15" x14ac:dyDescent="0.25">
      <c r="B5" s="212" t="s">
        <v>77</v>
      </c>
      <c r="C5" s="6">
        <f>7.06+22.89+7.64</f>
        <v>37.589999999999996</v>
      </c>
      <c r="E5" s="6">
        <f>1.21*2.11</f>
        <v>2.5530999999999997</v>
      </c>
      <c r="F5" s="210">
        <f>C5</f>
        <v>37.589999999999996</v>
      </c>
      <c r="H5" s="210">
        <f>F5</f>
        <v>37.589999999999996</v>
      </c>
      <c r="J5" s="210"/>
    </row>
    <row r="6" spans="2:15" x14ac:dyDescent="0.25">
      <c r="B6" s="212" t="s">
        <v>50</v>
      </c>
      <c r="C6" s="432">
        <f>4.26+6.55</f>
        <v>10.809999999999999</v>
      </c>
      <c r="F6" s="210">
        <f>C6</f>
        <v>10.809999999999999</v>
      </c>
      <c r="H6" s="210">
        <f>F6</f>
        <v>10.809999999999999</v>
      </c>
      <c r="J6" s="210"/>
      <c r="K6" s="290" t="s">
        <v>140</v>
      </c>
      <c r="L6" s="160">
        <f>0.9+0.97</f>
        <v>1.87</v>
      </c>
      <c r="M6" s="6">
        <v>2.4</v>
      </c>
      <c r="N6" s="6"/>
      <c r="O6" s="210">
        <f>(L6*M6)-N6</f>
        <v>4.4880000000000004</v>
      </c>
    </row>
    <row r="7" spans="2:15" x14ac:dyDescent="0.25">
      <c r="B7" s="212" t="s">
        <v>135</v>
      </c>
      <c r="C7" s="432">
        <f>1.76</f>
        <v>1.76</v>
      </c>
      <c r="D7" s="6">
        <v>2.4</v>
      </c>
      <c r="E7" s="6">
        <f>0.76*0.66</f>
        <v>0.50160000000000005</v>
      </c>
      <c r="F7" s="210">
        <f>(C7*D7)-E7</f>
        <v>3.7224000000000004</v>
      </c>
      <c r="H7" s="210">
        <f t="shared" ref="H7:H10" si="0">C7*D7</f>
        <v>4.2240000000000002</v>
      </c>
      <c r="J7" s="210"/>
      <c r="K7" s="212"/>
      <c r="L7" s="432"/>
      <c r="M7" s="6"/>
      <c r="O7" s="210"/>
    </row>
    <row r="8" spans="2:15" x14ac:dyDescent="0.25">
      <c r="B8" s="212" t="s">
        <v>136</v>
      </c>
      <c r="C8" s="432">
        <f>1.7</f>
        <v>1.7</v>
      </c>
      <c r="D8" s="6">
        <v>2.4</v>
      </c>
      <c r="F8" s="210">
        <f t="shared" ref="F8" si="1">(C8*D8)-E8</f>
        <v>4.08</v>
      </c>
      <c r="H8" s="210">
        <f t="shared" ref="H8" si="2">C8*D8</f>
        <v>4.08</v>
      </c>
      <c r="J8" s="210"/>
      <c r="K8" s="290"/>
      <c r="M8" s="6"/>
      <c r="O8" s="210"/>
    </row>
    <row r="9" spans="2:15" x14ac:dyDescent="0.25">
      <c r="B9" s="212" t="s">
        <v>94</v>
      </c>
      <c r="C9" s="432">
        <f>2.83</f>
        <v>2.83</v>
      </c>
      <c r="D9" s="6">
        <v>2.4</v>
      </c>
      <c r="E9" s="6">
        <f>2*(0.4*0.7)</f>
        <v>0.55999999999999994</v>
      </c>
      <c r="F9" s="210">
        <f t="shared" ref="F9" si="3">(C9*D9)-E9</f>
        <v>6.2320000000000002</v>
      </c>
      <c r="H9" s="210">
        <f t="shared" si="0"/>
        <v>6.7919999999999998</v>
      </c>
      <c r="J9" s="210"/>
      <c r="K9" s="290"/>
      <c r="M9" s="6"/>
      <c r="O9" s="210"/>
    </row>
    <row r="10" spans="2:15" x14ac:dyDescent="0.25">
      <c r="B10" s="236" t="s">
        <v>95</v>
      </c>
      <c r="C10" s="432">
        <f>2.8+4.61</f>
        <v>7.41</v>
      </c>
      <c r="D10" s="6">
        <v>2.4</v>
      </c>
      <c r="E10" s="6">
        <f>(0.4*0.7)+(0.73*0.66)</f>
        <v>0.76180000000000003</v>
      </c>
      <c r="F10" s="210">
        <f t="shared" ref="F10" si="4">(C10*D10)-E10</f>
        <v>17.022199999999998</v>
      </c>
      <c r="H10" s="210">
        <f t="shared" si="0"/>
        <v>17.783999999999999</v>
      </c>
      <c r="K10" s="290"/>
      <c r="M10" s="6"/>
      <c r="O10" s="210"/>
    </row>
    <row r="11" spans="2:15" x14ac:dyDescent="0.25">
      <c r="B11" s="212"/>
      <c r="F11" s="210"/>
      <c r="J11" s="210"/>
      <c r="K11" s="290"/>
      <c r="O11" s="210"/>
    </row>
    <row r="12" spans="2:15" x14ac:dyDescent="0.25">
      <c r="F12" s="210">
        <f>(C12*D12)-E12</f>
        <v>0</v>
      </c>
      <c r="J12" s="210"/>
    </row>
    <row r="13" spans="2:15" x14ac:dyDescent="0.25">
      <c r="F13" s="210"/>
    </row>
    <row r="14" spans="2:15" x14ac:dyDescent="0.25">
      <c r="C14" s="206"/>
      <c r="D14" s="206"/>
      <c r="E14" s="206"/>
      <c r="F14" s="218"/>
      <c r="G14" s="206"/>
      <c r="H14" s="206"/>
      <c r="I14" s="206"/>
    </row>
    <row r="15" spans="2:15" x14ac:dyDescent="0.25">
      <c r="B15" s="5"/>
      <c r="C15" s="72"/>
      <c r="D15" s="72"/>
      <c r="E15" s="72"/>
      <c r="F15" s="72"/>
      <c r="G15" s="72"/>
      <c r="H15" s="72"/>
      <c r="I15" s="72"/>
      <c r="J15" s="5"/>
      <c r="K15" s="5"/>
      <c r="L15" s="5"/>
      <c r="M15" s="5"/>
      <c r="N15" s="5"/>
      <c r="O15" s="5"/>
    </row>
    <row r="16" spans="2:15" ht="21" x14ac:dyDescent="0.35">
      <c r="F16" s="216">
        <f>SUM(F4:F14)</f>
        <v>79.45659999999998</v>
      </c>
      <c r="H16" s="6">
        <f>SUM(H5:H15)</f>
        <v>81.28</v>
      </c>
      <c r="O16" s="471">
        <f>SUM(O5:O15)</f>
        <v>4.4880000000000004</v>
      </c>
    </row>
  </sheetData>
  <phoneticPr fontId="10" type="noConversion"/>
  <pageMargins left="0.51181102362204722" right="0.31496062992125984" top="0.35433070866141736" bottom="0.35433070866141736" header="0.31496062992125984" footer="0.11811023622047245"/>
  <pageSetup paperSize="9" orientation="portrait" r:id="rId1"/>
  <headerFooter>
    <oddFooter>&amp;L&amp;"-,Italique"&amp;K01+048&amp;A&amp;R&amp;"-,Italique"&amp;K01+048&amp;P/&amp;N</oddFooter>
  </headerFooter>
  <colBreaks count="1" manualBreakCount="1">
    <brk id="1" max="16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FF50-F6A9-4250-BC1A-DF2D3DA714B3}">
  <dimension ref="B1:L28"/>
  <sheetViews>
    <sheetView zoomScaleNormal="100" zoomScaleSheetLayoutView="100" workbookViewId="0">
      <selection activeCell="H20" sqref="H20"/>
    </sheetView>
  </sheetViews>
  <sheetFormatPr baseColWidth="10" defaultRowHeight="15" x14ac:dyDescent="0.25"/>
  <cols>
    <col min="1" max="1" width="2.5703125" customWidth="1"/>
    <col min="2" max="2" width="15.140625" bestFit="1" customWidth="1"/>
    <col min="3" max="3" width="9" style="6" customWidth="1"/>
    <col min="4" max="4" width="10.85546875" style="6" customWidth="1"/>
    <col min="5" max="5" width="13.5703125" style="6" customWidth="1"/>
    <col min="6" max="6" width="13.7109375" style="6" customWidth="1"/>
    <col min="7" max="7" width="4" style="6" customWidth="1"/>
    <col min="8" max="8" width="22.7109375" bestFit="1" customWidth="1"/>
    <col min="9" max="9" width="9" style="206" customWidth="1"/>
    <col min="10" max="10" width="10.85546875" style="206" customWidth="1"/>
    <col min="11" max="11" width="13.5703125" style="206" customWidth="1"/>
    <col min="12" max="12" width="13.7109375" style="206" customWidth="1"/>
  </cols>
  <sheetData>
    <row r="1" spans="2:12" x14ac:dyDescent="0.25">
      <c r="C1" s="209" t="s">
        <v>16</v>
      </c>
      <c r="D1" s="209" t="s">
        <v>61</v>
      </c>
      <c r="E1" s="209" t="s">
        <v>58</v>
      </c>
      <c r="F1" s="210"/>
      <c r="I1" s="176"/>
      <c r="J1" s="176"/>
      <c r="K1" s="176"/>
      <c r="L1" s="218"/>
    </row>
    <row r="2" spans="2:12" x14ac:dyDescent="0.25">
      <c r="B2" s="126" t="s">
        <v>56</v>
      </c>
      <c r="C2" s="209" t="s">
        <v>65</v>
      </c>
      <c r="D2" s="209" t="s">
        <v>57</v>
      </c>
      <c r="E2" s="209" t="s">
        <v>59</v>
      </c>
      <c r="F2" s="210" t="s">
        <v>46</v>
      </c>
      <c r="H2" s="126" t="s">
        <v>127</v>
      </c>
      <c r="I2" s="176"/>
      <c r="J2" s="176"/>
      <c r="K2" s="176"/>
      <c r="L2" s="218"/>
    </row>
    <row r="3" spans="2:12" x14ac:dyDescent="0.25">
      <c r="B3" s="291" t="s">
        <v>64</v>
      </c>
      <c r="C3" s="183"/>
      <c r="D3" s="186"/>
      <c r="E3" s="187" t="s">
        <v>13</v>
      </c>
      <c r="F3" s="211" t="s">
        <v>66</v>
      </c>
      <c r="H3" s="315"/>
      <c r="I3" s="176"/>
      <c r="J3" s="178"/>
      <c r="K3" s="66"/>
      <c r="L3" s="316"/>
    </row>
    <row r="5" spans="2:12" x14ac:dyDescent="0.25">
      <c r="B5" s="212" t="s">
        <v>50</v>
      </c>
      <c r="C5" s="160">
        <f>6.63+5.83</f>
        <v>12.46</v>
      </c>
      <c r="E5" s="6">
        <f>0.83*2.05</f>
        <v>1.7014999999999998</v>
      </c>
      <c r="F5" s="210">
        <f>C5-E5</f>
        <v>10.758500000000002</v>
      </c>
      <c r="H5" s="308">
        <f>C5</f>
        <v>12.46</v>
      </c>
    </row>
    <row r="6" spans="2:12" x14ac:dyDescent="0.25">
      <c r="B6" s="212" t="s">
        <v>94</v>
      </c>
      <c r="C6">
        <f>0.65+2.83+2.64</f>
        <v>6.12</v>
      </c>
      <c r="D6" s="6">
        <v>2.4</v>
      </c>
      <c r="E6" s="6">
        <f>0.83*2.05</f>
        <v>1.7014999999999998</v>
      </c>
      <c r="F6" s="210">
        <f t="shared" ref="F6" si="0">(C6*D6)-E6</f>
        <v>12.986499999999999</v>
      </c>
      <c r="H6" s="308">
        <f t="shared" ref="H6:H9" si="1">C6*D6</f>
        <v>14.687999999999999</v>
      </c>
      <c r="L6" s="218"/>
    </row>
    <row r="7" spans="2:12" x14ac:dyDescent="0.25">
      <c r="B7" s="212" t="s">
        <v>95</v>
      </c>
      <c r="C7">
        <f>0.65+4.61</f>
        <v>5.2600000000000007</v>
      </c>
      <c r="D7" s="6">
        <v>2.4</v>
      </c>
      <c r="E7" s="6">
        <f>0.83*2.05</f>
        <v>1.7014999999999998</v>
      </c>
      <c r="F7" s="210">
        <f>(C7*D7)-E7</f>
        <v>10.922500000000001</v>
      </c>
      <c r="H7" s="308">
        <f t="shared" si="1"/>
        <v>12.624000000000001</v>
      </c>
      <c r="L7" s="218"/>
    </row>
    <row r="8" spans="2:12" x14ac:dyDescent="0.25">
      <c r="B8" s="212" t="s">
        <v>136</v>
      </c>
      <c r="C8" s="160">
        <f>1.7+0.9+0.9</f>
        <v>3.5</v>
      </c>
      <c r="D8" s="6">
        <v>2.4</v>
      </c>
      <c r="E8" s="6">
        <f>0.83*2.05</f>
        <v>1.7014999999999998</v>
      </c>
      <c r="F8" s="210">
        <f t="shared" ref="F8:F9" si="2">(C8*D8)-E8</f>
        <v>6.698500000000001</v>
      </c>
      <c r="H8" s="308">
        <f t="shared" si="1"/>
        <v>8.4</v>
      </c>
      <c r="L8" s="218"/>
    </row>
    <row r="9" spans="2:12" x14ac:dyDescent="0.25">
      <c r="B9" s="212" t="s">
        <v>140</v>
      </c>
      <c r="C9">
        <f>0.9+0.97</f>
        <v>1.87</v>
      </c>
      <c r="D9" s="6">
        <v>2.4</v>
      </c>
      <c r="E9" s="6">
        <f>0.83*2.05</f>
        <v>1.7014999999999998</v>
      </c>
      <c r="F9" s="210">
        <f t="shared" si="2"/>
        <v>2.7865000000000006</v>
      </c>
      <c r="H9" s="308">
        <f t="shared" si="1"/>
        <v>4.4880000000000004</v>
      </c>
      <c r="L9" s="218"/>
    </row>
    <row r="10" spans="2:12" x14ac:dyDescent="0.25">
      <c r="F10" s="210"/>
      <c r="L10" s="218"/>
    </row>
    <row r="11" spans="2:12" x14ac:dyDescent="0.25">
      <c r="B11" s="5"/>
      <c r="C11" s="72"/>
      <c r="D11" s="72"/>
      <c r="E11" s="72"/>
      <c r="F11" s="72"/>
      <c r="G11" s="72"/>
    </row>
    <row r="12" spans="2:12" ht="18.75" x14ac:dyDescent="0.3">
      <c r="D12" s="292"/>
      <c r="E12" s="293" t="s">
        <v>64</v>
      </c>
      <c r="F12" s="294">
        <f>SUM(F4:F11)</f>
        <v>44.152500000000011</v>
      </c>
      <c r="H12" s="308">
        <f>SUM(H5:H11)</f>
        <v>52.66</v>
      </c>
      <c r="J12" s="725"/>
      <c r="K12" s="725"/>
      <c r="L12" s="317"/>
    </row>
    <row r="13" spans="2:12" s="213" customFormat="1" ht="18.75" x14ac:dyDescent="0.3">
      <c r="C13" s="214"/>
      <c r="D13" s="214"/>
      <c r="E13" s="214"/>
      <c r="G13" s="214"/>
      <c r="I13" s="318"/>
      <c r="J13" s="318"/>
      <c r="K13" s="318"/>
    </row>
    <row r="14" spans="2:12" x14ac:dyDescent="0.25">
      <c r="B14" s="126" t="s">
        <v>56</v>
      </c>
      <c r="C14" s="209" t="s">
        <v>65</v>
      </c>
      <c r="D14" s="209" t="s">
        <v>57</v>
      </c>
      <c r="E14" s="209" t="s">
        <v>59</v>
      </c>
      <c r="F14" s="210" t="s">
        <v>46</v>
      </c>
      <c r="H14" s="126" t="s">
        <v>127</v>
      </c>
      <c r="I14" s="176"/>
      <c r="J14" s="176"/>
      <c r="K14" s="176"/>
      <c r="L14" s="218"/>
    </row>
    <row r="15" spans="2:12" x14ac:dyDescent="0.25">
      <c r="B15" s="291" t="s">
        <v>144</v>
      </c>
      <c r="C15" s="183"/>
      <c r="D15" s="186"/>
      <c r="E15" s="187" t="s">
        <v>13</v>
      </c>
      <c r="F15" s="211" t="s">
        <v>66</v>
      </c>
      <c r="H15" s="315"/>
      <c r="I15" s="176"/>
      <c r="J15" s="178"/>
      <c r="K15" s="66"/>
      <c r="L15" s="316"/>
    </row>
    <row r="17" spans="2:12" x14ac:dyDescent="0.25">
      <c r="B17" s="212" t="s">
        <v>145</v>
      </c>
      <c r="C17" s="160">
        <f>6.65+8.2+6.65</f>
        <v>21.5</v>
      </c>
      <c r="E17" s="6">
        <f>1*2.05</f>
        <v>2.0499999999999998</v>
      </c>
      <c r="F17" s="210">
        <f>C17-E17</f>
        <v>19.45</v>
      </c>
      <c r="H17" s="434">
        <f>C17</f>
        <v>21.5</v>
      </c>
    </row>
    <row r="18" spans="2:12" x14ac:dyDescent="0.25">
      <c r="B18" s="212"/>
      <c r="C18" s="160"/>
      <c r="F18" s="210"/>
      <c r="H18" s="308"/>
    </row>
    <row r="19" spans="2:12" x14ac:dyDescent="0.25">
      <c r="B19" s="5"/>
      <c r="C19" s="72"/>
      <c r="D19" s="72"/>
      <c r="E19" s="72"/>
      <c r="F19" s="72"/>
      <c r="G19" s="72"/>
    </row>
    <row r="20" spans="2:12" ht="18.75" x14ac:dyDescent="0.3">
      <c r="D20" s="292"/>
      <c r="E20" s="293" t="s">
        <v>144</v>
      </c>
      <c r="F20" s="294">
        <f>SUM(F16:F19)</f>
        <v>19.45</v>
      </c>
      <c r="H20" s="308">
        <f>SUM(H17:H19)</f>
        <v>21.5</v>
      </c>
      <c r="J20" s="725"/>
      <c r="K20" s="725"/>
      <c r="L20" s="317"/>
    </row>
    <row r="22" spans="2:12" x14ac:dyDescent="0.25">
      <c r="B22" s="126" t="s">
        <v>56</v>
      </c>
      <c r="C22" s="209" t="s">
        <v>65</v>
      </c>
      <c r="D22" s="209" t="s">
        <v>57</v>
      </c>
      <c r="E22" s="209" t="s">
        <v>59</v>
      </c>
      <c r="F22" s="210" t="s">
        <v>46</v>
      </c>
      <c r="H22" s="126" t="s">
        <v>127</v>
      </c>
      <c r="I22" s="176"/>
      <c r="J22" s="176"/>
      <c r="K22" s="176"/>
      <c r="L22" s="218"/>
    </row>
    <row r="23" spans="2:12" x14ac:dyDescent="0.25">
      <c r="B23" s="291" t="s">
        <v>160</v>
      </c>
      <c r="C23" s="183"/>
      <c r="D23" s="186"/>
      <c r="E23" s="187" t="s">
        <v>13</v>
      </c>
      <c r="F23" s="211" t="s">
        <v>66</v>
      </c>
      <c r="H23" s="315"/>
      <c r="I23" s="176"/>
      <c r="J23" s="178"/>
      <c r="K23" s="66"/>
      <c r="L23" s="316"/>
    </row>
    <row r="25" spans="2:12" x14ac:dyDescent="0.25">
      <c r="B25" s="212" t="s">
        <v>77</v>
      </c>
      <c r="C25" s="160">
        <v>17.899999999999999</v>
      </c>
      <c r="F25" s="210">
        <f>C25-E25</f>
        <v>17.899999999999999</v>
      </c>
      <c r="H25" s="434">
        <f>F25</f>
        <v>17.899999999999999</v>
      </c>
    </row>
    <row r="28" spans="2:12" x14ac:dyDescent="0.25">
      <c r="F28" s="6">
        <f>(F25+F20+F12)*2</f>
        <v>163.005</v>
      </c>
    </row>
  </sheetData>
  <mergeCells count="2">
    <mergeCell ref="J12:K12"/>
    <mergeCell ref="J20:K20"/>
  </mergeCells>
  <phoneticPr fontId="10" type="noConversion"/>
  <pageMargins left="0.51181102362204722" right="0.31496062992125984" top="0.35433070866141736" bottom="0.35433070866141736" header="0.31496062992125984" footer="0.11811023622047245"/>
  <pageSetup paperSize="9" orientation="portrait" r:id="rId1"/>
  <headerFooter>
    <oddFooter>&amp;L&amp;"-,Italique"&amp;K01+048&amp;A&amp;R&amp;"-,Italique"&amp;K01+048&amp;P/&amp;N</oddFooter>
  </headerFooter>
  <colBreaks count="1" manualBreakCount="1">
    <brk id="6" max="10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0A754-3F1E-4513-B5F0-619A39626CD6}">
  <sheetPr>
    <tabColor rgb="FF00B0F0"/>
  </sheetPr>
  <dimension ref="A1:L37"/>
  <sheetViews>
    <sheetView view="pageBreakPreview" zoomScaleNormal="100" zoomScaleSheetLayoutView="100" workbookViewId="0">
      <selection activeCell="Q23" sqref="Q23"/>
    </sheetView>
  </sheetViews>
  <sheetFormatPr baseColWidth="10" defaultRowHeight="15" x14ac:dyDescent="0.25"/>
  <cols>
    <col min="1" max="1" width="5.140625" style="10" customWidth="1"/>
    <col min="2" max="2" width="46.85546875" customWidth="1"/>
    <col min="3" max="3" width="4.5703125" style="77" customWidth="1"/>
    <col min="4" max="4" width="8.28515625" style="6" customWidth="1"/>
    <col min="5" max="5" width="8" customWidth="1"/>
    <col min="6" max="6" width="9.28515625" customWidth="1"/>
    <col min="7" max="7" width="10.28515625" style="54" customWidth="1"/>
  </cols>
  <sheetData>
    <row r="1" spans="1:7" s="250" customFormat="1" ht="20.25" x14ac:dyDescent="0.3">
      <c r="A1" s="248" t="s">
        <v>24</v>
      </c>
      <c r="B1" s="249"/>
      <c r="C1" s="723"/>
      <c r="D1" s="723"/>
      <c r="E1" s="723"/>
      <c r="F1" s="723"/>
      <c r="G1" s="724"/>
    </row>
    <row r="2" spans="1:7" s="250" customFormat="1" ht="32.25" customHeight="1" x14ac:dyDescent="0.25">
      <c r="A2" s="719" t="str">
        <f>RECAP!A9</f>
        <v>Projet de reconstruction partielle de l’immeuble
« la capitainerie » suite à incendie.</v>
      </c>
      <c r="B2" s="720"/>
      <c r="C2" s="736" t="str">
        <f>RECAP!_Hlk125037564</f>
        <v>COMMUNE DE CASTELMORON SUR LOT 
représentée par M. Daniel MARROT</v>
      </c>
      <c r="D2" s="736"/>
      <c r="E2" s="736"/>
      <c r="F2" s="736"/>
      <c r="G2" s="737"/>
    </row>
    <row r="3" spans="1:7" s="250" customFormat="1" x14ac:dyDescent="0.25">
      <c r="A3" s="620" t="str">
        <f>RECAP!A10</f>
        <v>12, place Jules Calas</v>
      </c>
      <c r="B3" s="621"/>
      <c r="C3" s="622" t="str">
        <f>RECAP!B6</f>
        <v>1, rue Gabriel Charretier</v>
      </c>
      <c r="D3" s="251"/>
      <c r="E3" s="623"/>
      <c r="F3" s="623"/>
      <c r="G3" s="252"/>
    </row>
    <row r="4" spans="1:7" s="250" customFormat="1" x14ac:dyDescent="0.25">
      <c r="A4" s="620" t="str">
        <f>RECAP!A11</f>
        <v>47260 CASTELMORON SUR LOT</v>
      </c>
      <c r="B4" s="621"/>
      <c r="C4" s="622" t="str">
        <f>RECAP!C7</f>
        <v>47260 CASTELMORON SUR LOT</v>
      </c>
      <c r="D4" s="251"/>
      <c r="E4" s="623"/>
      <c r="F4" s="623"/>
      <c r="G4" s="252"/>
    </row>
    <row r="5" spans="1:7" ht="18.75" thickBot="1" x14ac:dyDescent="0.3">
      <c r="A5" s="30" t="s">
        <v>201</v>
      </c>
      <c r="B5" s="31"/>
      <c r="C5" s="76"/>
      <c r="D5" s="35"/>
      <c r="E5" s="58"/>
      <c r="F5" s="35"/>
      <c r="G5" s="52"/>
    </row>
    <row r="6" spans="1:7" s="2" customFormat="1" ht="7.5" customHeight="1" thickBot="1" x14ac:dyDescent="0.3">
      <c r="A6" s="394"/>
      <c r="B6" s="645"/>
      <c r="C6" s="646"/>
      <c r="D6" s="11"/>
      <c r="E6" s="11"/>
      <c r="F6" s="11"/>
      <c r="G6" s="395"/>
    </row>
    <row r="7" spans="1:7" s="379" customFormat="1" ht="48.75" thickBot="1" x14ac:dyDescent="0.25">
      <c r="A7" s="322" t="s">
        <v>0</v>
      </c>
      <c r="B7" s="19" t="s">
        <v>1</v>
      </c>
      <c r="C7" s="19" t="s">
        <v>2</v>
      </c>
      <c r="D7" s="13" t="s">
        <v>3</v>
      </c>
      <c r="E7" s="13" t="s">
        <v>4</v>
      </c>
      <c r="F7" s="34" t="s">
        <v>5</v>
      </c>
      <c r="G7" s="94" t="s">
        <v>14</v>
      </c>
    </row>
    <row r="8" spans="1:7" ht="24" customHeight="1" thickBot="1" x14ac:dyDescent="0.3">
      <c r="A8" s="354"/>
      <c r="B8" s="48"/>
      <c r="C8" s="49"/>
      <c r="D8" s="50"/>
      <c r="E8" s="51" t="s">
        <v>12</v>
      </c>
      <c r="F8" s="50"/>
      <c r="G8" s="205"/>
    </row>
    <row r="9" spans="1:7" ht="9.9499999999999993" customHeight="1" x14ac:dyDescent="0.25">
      <c r="A9" s="69"/>
      <c r="B9" s="83"/>
      <c r="C9" s="26"/>
      <c r="D9" s="27"/>
      <c r="E9" s="27"/>
      <c r="F9" s="32"/>
      <c r="G9" s="84"/>
    </row>
    <row r="10" spans="1:7" x14ac:dyDescent="0.25">
      <c r="A10" s="191">
        <v>1</v>
      </c>
      <c r="B10" s="238" t="s">
        <v>239</v>
      </c>
      <c r="C10" s="125"/>
      <c r="D10" s="112"/>
      <c r="E10" s="112"/>
      <c r="F10" s="113"/>
      <c r="G10" s="114">
        <f>D10*F10</f>
        <v>0</v>
      </c>
    </row>
    <row r="11" spans="1:7" ht="25.5" x14ac:dyDescent="0.25">
      <c r="A11" s="95"/>
      <c r="B11" s="594" t="s">
        <v>350</v>
      </c>
      <c r="C11" s="245" t="s">
        <v>13</v>
      </c>
      <c r="D11" s="1">
        <f>4.06+1.53</f>
        <v>5.59</v>
      </c>
      <c r="E11" s="1"/>
      <c r="F11" s="23"/>
      <c r="G11" s="59">
        <f>D11*F11</f>
        <v>0</v>
      </c>
    </row>
    <row r="12" spans="1:7" x14ac:dyDescent="0.25">
      <c r="A12" s="95"/>
      <c r="B12" s="229" t="s">
        <v>352</v>
      </c>
      <c r="C12" s="14"/>
      <c r="E12" s="1"/>
      <c r="F12" s="23"/>
      <c r="G12" s="59">
        <f t="shared" ref="G12" si="0">F12*D12</f>
        <v>0</v>
      </c>
    </row>
    <row r="13" spans="1:7" ht="8.1" customHeight="1" x14ac:dyDescent="0.25">
      <c r="A13" s="15"/>
      <c r="B13" s="85"/>
      <c r="C13" s="245"/>
      <c r="D13" s="1"/>
      <c r="E13" s="1"/>
      <c r="F13" s="23"/>
      <c r="G13" s="59"/>
    </row>
    <row r="14" spans="1:7" x14ac:dyDescent="0.25">
      <c r="A14" s="191">
        <v>2</v>
      </c>
      <c r="B14" s="238" t="s">
        <v>114</v>
      </c>
      <c r="C14" s="125"/>
      <c r="D14" s="112"/>
      <c r="E14" s="112"/>
      <c r="F14" s="113"/>
      <c r="G14" s="114">
        <f>D14*F14</f>
        <v>0</v>
      </c>
    </row>
    <row r="15" spans="1:7" x14ac:dyDescent="0.25">
      <c r="A15" s="95"/>
      <c r="B15" s="594" t="s">
        <v>351</v>
      </c>
      <c r="C15" s="245" t="s">
        <v>13</v>
      </c>
      <c r="D15" s="1">
        <f>'calculs Carr Lot 07'!R16</f>
        <v>4.7799999999999994</v>
      </c>
      <c r="E15" s="1"/>
      <c r="F15" s="23"/>
      <c r="G15" s="59">
        <f>D15*F15</f>
        <v>0</v>
      </c>
    </row>
    <row r="16" spans="1:7" ht="24" x14ac:dyDescent="0.25">
      <c r="A16" s="95"/>
      <c r="B16" s="229" t="s">
        <v>353</v>
      </c>
      <c r="C16" s="14"/>
      <c r="E16" s="1"/>
      <c r="F16" s="23"/>
      <c r="G16" s="59">
        <f t="shared" ref="G16" si="1">F16*D16</f>
        <v>0</v>
      </c>
    </row>
    <row r="17" spans="1:12" ht="8.1" customHeight="1" x14ac:dyDescent="0.25">
      <c r="A17" s="15"/>
      <c r="B17" s="85"/>
      <c r="C17" s="245"/>
      <c r="D17" s="1"/>
      <c r="E17" s="1"/>
      <c r="F17" s="23"/>
      <c r="G17" s="59"/>
    </row>
    <row r="18" spans="1:12" x14ac:dyDescent="0.25">
      <c r="A18" s="385" t="s">
        <v>91</v>
      </c>
      <c r="B18" s="386" t="s">
        <v>41</v>
      </c>
      <c r="C18" s="387"/>
      <c r="D18" s="388"/>
      <c r="E18" s="388"/>
      <c r="F18" s="389"/>
      <c r="G18" s="390"/>
    </row>
    <row r="19" spans="1:12" x14ac:dyDescent="0.25">
      <c r="A19" s="276"/>
      <c r="B19" s="64" t="s">
        <v>128</v>
      </c>
      <c r="C19" s="14" t="s">
        <v>16</v>
      </c>
      <c r="D19" s="1">
        <f>'calculs Plinthes'!H18</f>
        <v>3.5000000000000009</v>
      </c>
      <c r="E19" s="1"/>
      <c r="F19" s="23"/>
      <c r="G19" s="59">
        <f>D19*F19</f>
        <v>0</v>
      </c>
    </row>
    <row r="20" spans="1:12" ht="8.1" customHeight="1" x14ac:dyDescent="0.25">
      <c r="A20" s="276"/>
      <c r="B20" s="64"/>
      <c r="C20" s="14"/>
      <c r="D20" s="1"/>
      <c r="E20" s="1"/>
      <c r="F20" s="23"/>
      <c r="G20" s="59">
        <f>D20*F20</f>
        <v>0</v>
      </c>
    </row>
    <row r="21" spans="1:12" x14ac:dyDescent="0.25">
      <c r="A21" s="191">
        <v>4</v>
      </c>
      <c r="B21" s="238" t="s">
        <v>18</v>
      </c>
      <c r="C21" s="125"/>
      <c r="D21" s="112"/>
      <c r="E21" s="112"/>
      <c r="F21" s="113"/>
      <c r="G21" s="114"/>
    </row>
    <row r="22" spans="1:12" ht="25.5" x14ac:dyDescent="0.25">
      <c r="A22" s="237"/>
      <c r="B22" s="595" t="s">
        <v>240</v>
      </c>
      <c r="C22" s="77" t="s">
        <v>13</v>
      </c>
      <c r="D22" s="1">
        <f>(0.9*3)*2.4</f>
        <v>6.48</v>
      </c>
      <c r="E22" s="1"/>
      <c r="F22" s="23"/>
      <c r="G22" s="59">
        <f>D22*F22</f>
        <v>0</v>
      </c>
    </row>
    <row r="23" spans="1:12" x14ac:dyDescent="0.25">
      <c r="A23" s="95"/>
      <c r="B23" s="229" t="s">
        <v>355</v>
      </c>
      <c r="C23" s="14"/>
      <c r="E23" s="1"/>
      <c r="F23" s="23"/>
      <c r="G23" s="59">
        <f t="shared" ref="G23" si="2">F23*D23</f>
        <v>0</v>
      </c>
    </row>
    <row r="24" spans="1:12" ht="38.25" x14ac:dyDescent="0.25">
      <c r="A24" s="237"/>
      <c r="B24" s="596" t="s">
        <v>354</v>
      </c>
      <c r="C24" s="99" t="s">
        <v>13</v>
      </c>
      <c r="D24" s="412"/>
      <c r="E24" s="1"/>
      <c r="F24" s="23"/>
      <c r="G24" s="59">
        <f>D24*F24</f>
        <v>0</v>
      </c>
      <c r="H24" s="73"/>
    </row>
    <row r="25" spans="1:12" ht="15.75" x14ac:dyDescent="0.25">
      <c r="A25" s="237"/>
      <c r="B25" s="597" t="s">
        <v>191</v>
      </c>
      <c r="C25" s="99" t="s">
        <v>13</v>
      </c>
      <c r="D25" s="1">
        <f>L25</f>
        <v>4.080000000000001</v>
      </c>
      <c r="E25" s="1"/>
      <c r="F25" s="23"/>
      <c r="G25" s="59"/>
      <c r="I25" s="233" t="s">
        <v>97</v>
      </c>
      <c r="J25" s="6">
        <f>(0.8+0.9+1.7+0.9)*1.2</f>
        <v>5.160000000000001</v>
      </c>
      <c r="K25" s="226">
        <f>0.9*1.2</f>
        <v>1.08</v>
      </c>
      <c r="L25" s="73">
        <f>J25-K25</f>
        <v>4.080000000000001</v>
      </c>
    </row>
    <row r="26" spans="1:12" ht="25.5" x14ac:dyDescent="0.25">
      <c r="A26" s="237"/>
      <c r="B26" s="597" t="s">
        <v>192</v>
      </c>
      <c r="C26" s="99" t="s">
        <v>13</v>
      </c>
      <c r="D26" s="1">
        <f>J26</f>
        <v>7.6440000000000001</v>
      </c>
      <c r="E26" s="1"/>
      <c r="F26" s="23"/>
      <c r="G26" s="59"/>
      <c r="I26" s="233" t="s">
        <v>101</v>
      </c>
      <c r="J26" s="6">
        <f>((0.9+0.9+0.9)*2.4)+(0.97*1.2)</f>
        <v>7.6440000000000001</v>
      </c>
      <c r="K26" s="226">
        <v>0</v>
      </c>
      <c r="L26" s="73">
        <f>J26-K26</f>
        <v>7.6440000000000001</v>
      </c>
    </row>
    <row r="27" spans="1:12" ht="8.1" customHeight="1" x14ac:dyDescent="0.25">
      <c r="A27" s="96"/>
      <c r="B27" s="75"/>
      <c r="D27" s="1"/>
      <c r="E27" s="1"/>
      <c r="F27" s="23"/>
      <c r="G27" s="59">
        <f>D27*F27</f>
        <v>0</v>
      </c>
      <c r="I27" s="233"/>
      <c r="J27" s="6"/>
      <c r="K27" s="224"/>
      <c r="L27" s="235"/>
    </row>
    <row r="28" spans="1:12" ht="8.1" customHeight="1" thickBot="1" x14ac:dyDescent="0.3">
      <c r="A28" s="96"/>
      <c r="B28" s="75"/>
      <c r="D28" s="1"/>
      <c r="E28" s="1"/>
      <c r="F28" s="23"/>
      <c r="G28" s="59">
        <f>D28*F28</f>
        <v>0</v>
      </c>
    </row>
    <row r="29" spans="1:12" ht="15" customHeight="1" x14ac:dyDescent="0.25">
      <c r="A29" s="37"/>
      <c r="B29" s="38" t="s">
        <v>6</v>
      </c>
      <c r="C29" s="78"/>
      <c r="D29" s="39"/>
      <c r="E29" s="39"/>
      <c r="F29" s="40"/>
      <c r="G29" s="371">
        <f>SUM(G9:G27)</f>
        <v>0</v>
      </c>
      <c r="J29" s="73"/>
    </row>
    <row r="30" spans="1:12" ht="15" customHeight="1" x14ac:dyDescent="0.25">
      <c r="A30" s="41"/>
      <c r="B30" s="42" t="s">
        <v>15</v>
      </c>
      <c r="C30" s="79"/>
      <c r="D30" s="36"/>
      <c r="E30" s="36"/>
      <c r="F30" s="43"/>
      <c r="G30" s="372">
        <f>G29*10%</f>
        <v>0</v>
      </c>
    </row>
    <row r="31" spans="1:12" s="250" customFormat="1" ht="15" customHeight="1" x14ac:dyDescent="0.25">
      <c r="A31" s="283"/>
      <c r="B31" s="42" t="s">
        <v>85</v>
      </c>
      <c r="C31" s="79"/>
      <c r="D31" s="247"/>
      <c r="E31" s="36"/>
      <c r="F31" s="43"/>
      <c r="G31" s="372">
        <f>G29*20%</f>
        <v>0</v>
      </c>
    </row>
    <row r="32" spans="1:12" ht="15" customHeight="1" thickBot="1" x14ac:dyDescent="0.3">
      <c r="A32" s="44"/>
      <c r="B32" s="45" t="s">
        <v>7</v>
      </c>
      <c r="C32" s="80"/>
      <c r="D32" s="46"/>
      <c r="E32" s="46"/>
      <c r="F32" s="47"/>
      <c r="G32" s="373">
        <f>SUM(G29:G30)</f>
        <v>0</v>
      </c>
    </row>
    <row r="33" spans="1:7" ht="8.1" customHeight="1" x14ac:dyDescent="0.25">
      <c r="F33" s="20"/>
      <c r="G33" s="53"/>
    </row>
    <row r="34" spans="1:7" x14ac:dyDescent="0.25">
      <c r="A34" s="7"/>
      <c r="B34" s="3" t="s">
        <v>8</v>
      </c>
      <c r="C34" s="81"/>
      <c r="D34" s="71" t="s">
        <v>9</v>
      </c>
      <c r="E34" s="4"/>
      <c r="F34" s="21"/>
      <c r="G34" s="61"/>
    </row>
    <row r="35" spans="1:7" x14ac:dyDescent="0.25">
      <c r="A35" s="8"/>
      <c r="F35" s="20"/>
      <c r="G35" s="62"/>
    </row>
    <row r="36" spans="1:7" x14ac:dyDescent="0.25">
      <c r="A36" s="8"/>
      <c r="D36"/>
      <c r="G36" s="62"/>
    </row>
    <row r="37" spans="1:7" x14ac:dyDescent="0.25">
      <c r="A37" s="9"/>
      <c r="B37" s="5"/>
      <c r="C37" s="82"/>
      <c r="D37" s="72"/>
      <c r="E37" s="5"/>
      <c r="F37" s="5"/>
      <c r="G37" s="63"/>
    </row>
  </sheetData>
  <mergeCells count="3">
    <mergeCell ref="C1:G1"/>
    <mergeCell ref="A2:B2"/>
    <mergeCell ref="C2:G2"/>
  </mergeCells>
  <phoneticPr fontId="10" type="noConversion"/>
  <printOptions horizontalCentered="1"/>
  <pageMargins left="0.51181102362204722" right="0.31496062992125984" top="0.19685039370078741" bottom="0.19685039370078741" header="0.31496062992125984" footer="0.11811023622047245"/>
  <pageSetup paperSize="9" orientation="portrait" r:id="rId1"/>
  <headerFooter>
    <oddFooter>&amp;L&amp;"-,Italique"&amp;K01+048&amp;A&amp;R&amp;"-,Italique"&amp;K01+048&amp;P/&amp;N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A66DA-2011-47FC-B425-B6DFA216A975}">
  <dimension ref="A1:J18"/>
  <sheetViews>
    <sheetView zoomScaleNormal="100" zoomScaleSheetLayoutView="100" workbookViewId="0">
      <selection activeCell="H12" sqref="H12"/>
    </sheetView>
  </sheetViews>
  <sheetFormatPr baseColWidth="10" defaultRowHeight="15" x14ac:dyDescent="0.25"/>
  <cols>
    <col min="1" max="1" width="5.7109375" style="10" customWidth="1"/>
    <col min="2" max="2" width="18.140625" customWidth="1"/>
    <col min="3" max="3" width="9.5703125" style="175" customWidth="1"/>
    <col min="4" max="4" width="11.7109375" style="180" bestFit="1" customWidth="1"/>
    <col min="5" max="5" width="10.7109375" style="6" customWidth="1"/>
    <col min="6" max="6" width="11.7109375" style="6" customWidth="1"/>
    <col min="7" max="7" width="11.5703125" style="177" customWidth="1"/>
    <col min="8" max="8" width="12.42578125" style="171" customWidth="1"/>
    <col min="9" max="9" width="4.140625" customWidth="1"/>
    <col min="12" max="12" width="14.28515625" customWidth="1"/>
    <col min="13" max="13" width="21.140625" customWidth="1"/>
  </cols>
  <sheetData>
    <row r="1" spans="1:10" x14ac:dyDescent="0.25">
      <c r="A1" s="167"/>
      <c r="B1" s="85"/>
      <c r="C1" s="174" t="s">
        <v>16</v>
      </c>
      <c r="D1" s="178"/>
      <c r="E1" s="66"/>
      <c r="F1" s="66"/>
      <c r="G1" s="67"/>
    </row>
    <row r="2" spans="1:10" x14ac:dyDescent="0.25">
      <c r="A2" s="168"/>
      <c r="B2" s="126" t="s">
        <v>41</v>
      </c>
      <c r="C2" s="174" t="s">
        <v>42</v>
      </c>
      <c r="D2" s="179" t="s">
        <v>47</v>
      </c>
      <c r="E2" s="173" t="s">
        <v>43</v>
      </c>
      <c r="F2" s="176" t="s">
        <v>44</v>
      </c>
      <c r="G2" s="176" t="s">
        <v>45</v>
      </c>
      <c r="H2" s="171" t="s">
        <v>46</v>
      </c>
      <c r="J2" s="126"/>
    </row>
    <row r="3" spans="1:10" x14ac:dyDescent="0.25">
      <c r="A3" s="185"/>
      <c r="B3" s="181"/>
      <c r="C3" s="182"/>
      <c r="D3" s="186"/>
      <c r="E3" s="187"/>
      <c r="F3" s="187"/>
      <c r="G3" s="188"/>
      <c r="H3" s="184" t="s">
        <v>48</v>
      </c>
    </row>
    <row r="4" spans="1:10" x14ac:dyDescent="0.25">
      <c r="A4" s="170"/>
      <c r="B4" s="208"/>
      <c r="F4" s="66"/>
      <c r="G4" s="67"/>
    </row>
    <row r="5" spans="1:10" x14ac:dyDescent="0.25">
      <c r="A5" s="170"/>
      <c r="B5" s="169" t="s">
        <v>77</v>
      </c>
      <c r="C5" s="175">
        <v>28.11</v>
      </c>
      <c r="E5" s="6">
        <f>0.9+1.8</f>
        <v>2.7</v>
      </c>
      <c r="H5" s="309">
        <f t="shared" ref="H5:H9" si="0">C5-D5-E5-F5+G5</f>
        <v>25.41</v>
      </c>
    </row>
    <row r="6" spans="1:10" x14ac:dyDescent="0.25">
      <c r="A6" s="170"/>
      <c r="B6" s="169" t="s">
        <v>49</v>
      </c>
      <c r="C6" s="175">
        <v>8.0500000000000007</v>
      </c>
      <c r="E6" s="6">
        <v>0.9</v>
      </c>
      <c r="H6" s="309">
        <f>C6-D6-E6-F6+G6</f>
        <v>7.15</v>
      </c>
    </row>
    <row r="7" spans="1:10" x14ac:dyDescent="0.25">
      <c r="A7" s="170"/>
      <c r="B7" s="169" t="s">
        <v>112</v>
      </c>
      <c r="C7" s="175">
        <v>12.75</v>
      </c>
      <c r="E7" s="6">
        <v>0.9</v>
      </c>
      <c r="F7" s="6">
        <v>1.8</v>
      </c>
      <c r="H7" s="309">
        <f t="shared" si="0"/>
        <v>10.049999999999999</v>
      </c>
    </row>
    <row r="8" spans="1:10" x14ac:dyDescent="0.25">
      <c r="A8" s="170"/>
      <c r="B8" s="169" t="s">
        <v>113</v>
      </c>
      <c r="C8" s="175">
        <v>16.12</v>
      </c>
      <c r="E8" s="6">
        <v>0.9</v>
      </c>
      <c r="F8" s="6">
        <v>1.8</v>
      </c>
      <c r="H8" s="309">
        <f t="shared" si="0"/>
        <v>13.42</v>
      </c>
    </row>
    <row r="9" spans="1:10" x14ac:dyDescent="0.25">
      <c r="A9" s="170"/>
      <c r="B9" s="169" t="s">
        <v>328</v>
      </c>
      <c r="C9" s="175">
        <v>15.46</v>
      </c>
      <c r="E9" s="6">
        <v>2.7</v>
      </c>
      <c r="H9" s="309">
        <f t="shared" si="0"/>
        <v>12.760000000000002</v>
      </c>
    </row>
    <row r="10" spans="1:10" x14ac:dyDescent="0.25">
      <c r="A10" s="170"/>
      <c r="B10" s="169" t="s">
        <v>141</v>
      </c>
      <c r="C10" s="175">
        <f>1.2+0.1+1.4+0.94</f>
        <v>3.64</v>
      </c>
      <c r="H10" s="309">
        <f>C10-D10-E10-F10+G10</f>
        <v>3.64</v>
      </c>
    </row>
    <row r="11" spans="1:10" x14ac:dyDescent="0.25">
      <c r="F11" s="189"/>
      <c r="G11" s="189"/>
      <c r="H11" s="310"/>
    </row>
    <row r="12" spans="1:10" x14ac:dyDescent="0.25">
      <c r="F12" s="190">
        <f>SUM(F5:F11)</f>
        <v>3.6</v>
      </c>
      <c r="H12" s="311">
        <f>SUM(H5:H11)</f>
        <v>72.430000000000007</v>
      </c>
    </row>
    <row r="14" spans="1:10" x14ac:dyDescent="0.25">
      <c r="H14" s="172">
        <f t="shared" ref="H14" si="1">C14-D14-E14-F14+G14</f>
        <v>0</v>
      </c>
    </row>
    <row r="15" spans="1:10" x14ac:dyDescent="0.25">
      <c r="A15" s="170"/>
      <c r="B15" s="169" t="s">
        <v>140</v>
      </c>
      <c r="C15" s="433">
        <v>8.9700000000000006</v>
      </c>
      <c r="E15" s="6">
        <f>0.9+0.9+0.9+0.9+0.9+0.97</f>
        <v>5.47</v>
      </c>
      <c r="H15" s="312">
        <f>C15-D15-E15-F15+G15</f>
        <v>3.5000000000000009</v>
      </c>
    </row>
    <row r="16" spans="1:10" x14ac:dyDescent="0.25">
      <c r="A16" s="170"/>
      <c r="B16" s="169" t="s">
        <v>136</v>
      </c>
      <c r="H16" s="312">
        <f>C16-D16-E16-F16+G16</f>
        <v>0</v>
      </c>
    </row>
    <row r="18" spans="8:8" x14ac:dyDescent="0.25">
      <c r="H18" s="382">
        <f>SUM(H14:H17)</f>
        <v>3.5000000000000009</v>
      </c>
    </row>
  </sheetData>
  <phoneticPr fontId="10" type="noConversion"/>
  <pageMargins left="0.51181102362204722" right="0.31496062992125984" top="0.35433070866141736" bottom="0.35433070866141736" header="0.31496062992125984" footer="0.11811023622047245"/>
  <pageSetup paperSize="9" orientation="portrait" r:id="rId1"/>
  <headerFooter>
    <oddFooter>&amp;L&amp;"-,Italique"&amp;K01+048&amp;A&amp;R&amp;"-,Italique"&amp;K01+048&amp;P/&amp;N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2A1E-CB53-4127-8938-EAC44954E7D8}">
  <dimension ref="B1:R16"/>
  <sheetViews>
    <sheetView zoomScaleNormal="100" zoomScaleSheetLayoutView="115" workbookViewId="0">
      <selection activeCell="D6" sqref="D6"/>
    </sheetView>
  </sheetViews>
  <sheetFormatPr baseColWidth="10" defaultRowHeight="15.75" x14ac:dyDescent="0.25"/>
  <cols>
    <col min="1" max="1" width="3.5703125" customWidth="1"/>
    <col min="2" max="2" width="18.85546875" customWidth="1"/>
    <col min="3" max="3" width="11" style="6" customWidth="1"/>
    <col min="4" max="4" width="11.42578125" style="224"/>
    <col min="5" max="5" width="10.5703125" customWidth="1"/>
    <col min="6" max="6" width="3" customWidth="1"/>
    <col min="7" max="7" width="4.42578125" customWidth="1"/>
    <col min="8" max="8" width="10.140625" style="239" customWidth="1"/>
    <col min="9" max="9" width="12.85546875" bestFit="1" customWidth="1"/>
    <col min="11" max="11" width="12.85546875" customWidth="1"/>
    <col min="12" max="13" width="6.85546875" customWidth="1"/>
    <col min="14" max="14" width="13.28515625" style="171" customWidth="1"/>
    <col min="15" max="15" width="11.42578125" style="171"/>
    <col min="16" max="16" width="7.5703125" style="171" customWidth="1"/>
  </cols>
  <sheetData>
    <row r="1" spans="2:18" ht="15" x14ac:dyDescent="0.25">
      <c r="C1" s="209" t="s">
        <v>63</v>
      </c>
      <c r="D1" s="209" t="s">
        <v>58</v>
      </c>
      <c r="I1" s="209" t="s">
        <v>63</v>
      </c>
      <c r="O1" s="209" t="s">
        <v>63</v>
      </c>
    </row>
    <row r="2" spans="2:18" ht="15" x14ac:dyDescent="0.25">
      <c r="B2" s="126" t="s">
        <v>72</v>
      </c>
      <c r="C2" s="209" t="s">
        <v>69</v>
      </c>
      <c r="D2" s="209" t="s">
        <v>59</v>
      </c>
      <c r="I2" s="209" t="s">
        <v>69</v>
      </c>
      <c r="O2" s="209" t="s">
        <v>69</v>
      </c>
    </row>
    <row r="3" spans="2:18" s="5" customFormat="1" x14ac:dyDescent="0.25">
      <c r="B3" s="217" t="s">
        <v>73</v>
      </c>
      <c r="C3" s="183"/>
      <c r="D3" s="228"/>
      <c r="H3" s="240" t="s">
        <v>76</v>
      </c>
      <c r="I3" s="183"/>
      <c r="J3" s="228"/>
      <c r="N3" s="221" t="s">
        <v>75</v>
      </c>
      <c r="O3" s="243"/>
      <c r="P3" s="184"/>
    </row>
    <row r="4" spans="2:18" x14ac:dyDescent="0.25">
      <c r="I4" s="6"/>
      <c r="J4" s="224"/>
    </row>
    <row r="5" spans="2:18" x14ac:dyDescent="0.25">
      <c r="B5" s="236"/>
      <c r="D5" s="226"/>
      <c r="H5" s="241"/>
      <c r="I5" s="6"/>
      <c r="J5" s="226"/>
      <c r="N5" s="241"/>
      <c r="O5" s="244"/>
      <c r="Q5" t="s">
        <v>115</v>
      </c>
    </row>
    <row r="6" spans="2:18" x14ac:dyDescent="0.25">
      <c r="B6" s="233" t="s">
        <v>136</v>
      </c>
      <c r="C6" s="6">
        <f>(0.9+1.7+0.9+1.7)*1.2</f>
        <v>6.24</v>
      </c>
      <c r="D6" s="226">
        <f>0.9*1.2</f>
        <v>1.08</v>
      </c>
      <c r="E6" s="73">
        <f>C6-D6</f>
        <v>5.16</v>
      </c>
      <c r="H6" s="242" t="s">
        <v>77</v>
      </c>
      <c r="I6" s="206"/>
      <c r="J6" s="226">
        <v>40.619999999999997</v>
      </c>
      <c r="N6" s="242" t="s">
        <v>140</v>
      </c>
      <c r="O6" s="206"/>
      <c r="P6" s="235">
        <v>4.0599999999999996</v>
      </c>
      <c r="Q6">
        <f>0.9*0.9</f>
        <v>0.81</v>
      </c>
      <c r="R6" s="73">
        <f>P6-Q6</f>
        <v>3.2499999999999996</v>
      </c>
    </row>
    <row r="7" spans="2:18" x14ac:dyDescent="0.25">
      <c r="B7" s="233" t="s">
        <v>179</v>
      </c>
      <c r="C7" s="6">
        <f>((0.9+0.9+0.9)*2.5)+(0.97*1.2)</f>
        <v>7.9139999999999997</v>
      </c>
      <c r="D7" s="226">
        <v>0</v>
      </c>
      <c r="E7" s="73">
        <f>C7-D7</f>
        <v>7.9139999999999997</v>
      </c>
      <c r="H7" s="242" t="s">
        <v>140</v>
      </c>
      <c r="I7" s="206"/>
      <c r="J7" s="235">
        <v>4.47</v>
      </c>
      <c r="N7" s="242" t="s">
        <v>136</v>
      </c>
      <c r="O7" s="6"/>
      <c r="P7" s="226">
        <v>1.53</v>
      </c>
      <c r="R7" s="73">
        <f>P7-Q7</f>
        <v>1.53</v>
      </c>
    </row>
    <row r="8" spans="2:18" x14ac:dyDescent="0.25">
      <c r="B8" s="233"/>
      <c r="C8" s="206"/>
      <c r="D8" s="226"/>
      <c r="E8" s="73"/>
      <c r="H8" s="242" t="s">
        <v>94</v>
      </c>
      <c r="I8" s="6"/>
      <c r="J8" s="226">
        <v>15.13</v>
      </c>
      <c r="N8" s="242"/>
      <c r="O8" s="6"/>
      <c r="P8" s="226"/>
      <c r="R8" s="73">
        <f t="shared" ref="R8:R9" si="0">P8-Q8</f>
        <v>0</v>
      </c>
    </row>
    <row r="9" spans="2:18" x14ac:dyDescent="0.25">
      <c r="B9" s="233"/>
      <c r="C9" s="206"/>
      <c r="D9" s="226"/>
      <c r="E9" s="73"/>
      <c r="H9" s="242" t="s">
        <v>99</v>
      </c>
      <c r="I9" s="6"/>
      <c r="J9" s="226">
        <v>1.6</v>
      </c>
      <c r="N9" s="295"/>
      <c r="O9"/>
      <c r="P9"/>
      <c r="R9" s="73">
        <f t="shared" si="0"/>
        <v>0</v>
      </c>
    </row>
    <row r="10" spans="2:18" x14ac:dyDescent="0.25">
      <c r="B10" s="233"/>
      <c r="C10" s="72"/>
      <c r="D10" s="234"/>
      <c r="E10" s="73"/>
      <c r="H10" s="242" t="s">
        <v>97</v>
      </c>
      <c r="I10" s="6"/>
      <c r="J10" s="226">
        <v>2.1</v>
      </c>
      <c r="N10" s="295"/>
      <c r="O10"/>
      <c r="P10"/>
      <c r="R10" s="73"/>
    </row>
    <row r="11" spans="2:18" ht="16.5" thickBot="1" x14ac:dyDescent="0.3">
      <c r="B11" s="233"/>
      <c r="E11" s="235">
        <f>SUM(E6:E10)</f>
        <v>13.074</v>
      </c>
      <c r="H11" s="242"/>
      <c r="I11" s="206"/>
      <c r="J11" s="226"/>
      <c r="N11" s="295"/>
      <c r="O11"/>
      <c r="P11"/>
      <c r="R11" s="73"/>
    </row>
    <row r="12" spans="2:18" x14ac:dyDescent="0.25">
      <c r="B12" s="236"/>
      <c r="D12" s="226"/>
      <c r="H12" s="242"/>
      <c r="I12" s="375"/>
      <c r="J12" s="376">
        <f>SUM(J6:J10)</f>
        <v>63.92</v>
      </c>
      <c r="N12" s="295"/>
      <c r="O12"/>
      <c r="P12"/>
      <c r="R12" s="73"/>
    </row>
    <row r="13" spans="2:18" x14ac:dyDescent="0.25">
      <c r="B13" s="233"/>
      <c r="D13" s="226"/>
      <c r="I13" s="6"/>
      <c r="J13" s="226"/>
      <c r="N13" s="295"/>
      <c r="O13"/>
      <c r="P13"/>
      <c r="R13" s="73"/>
    </row>
    <row r="14" spans="2:18" x14ac:dyDescent="0.25">
      <c r="B14" s="233"/>
      <c r="D14" s="226"/>
      <c r="H14" s="241"/>
      <c r="I14" s="6"/>
      <c r="J14" s="225"/>
      <c r="N14" s="295"/>
      <c r="P14"/>
      <c r="R14" s="73"/>
    </row>
    <row r="15" spans="2:18" ht="16.5" thickBot="1" x14ac:dyDescent="0.3">
      <c r="J15" s="73"/>
    </row>
    <row r="16" spans="2:18" s="5" customFormat="1" x14ac:dyDescent="0.25">
      <c r="B16" s="217"/>
      <c r="C16" s="183"/>
      <c r="D16" s="228"/>
      <c r="H16" s="240"/>
      <c r="I16" s="183"/>
      <c r="J16" s="228"/>
      <c r="N16" s="221" t="s">
        <v>75</v>
      </c>
      <c r="O16" s="243"/>
      <c r="P16" s="184"/>
      <c r="Q16" s="377"/>
      <c r="R16" s="374">
        <f>SUM(R6:R14)</f>
        <v>4.7799999999999994</v>
      </c>
    </row>
  </sheetData>
  <phoneticPr fontId="10" type="noConversion"/>
  <pageMargins left="0.51181102362204722" right="0.31496062992125984" top="0.35433070866141736" bottom="0.35433070866141736" header="0.31496062992125984" footer="0.11811023622047245"/>
  <pageSetup paperSize="9" scale="99" orientation="portrait" r:id="rId1"/>
  <headerFooter>
    <oddFooter>&amp;L&amp;"-,Italique"&amp;K01+048&amp;A&amp;R&amp;"-,Italique"&amp;K01+048&amp;P/&amp;N</oddFooter>
  </headerFooter>
  <colBreaks count="2" manualBreakCount="2">
    <brk id="6" max="18" man="1"/>
    <brk id="12" max="18"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65ED6-3230-40E5-9DB2-F863B720B90E}">
  <sheetPr>
    <tabColor rgb="FF00B0F0"/>
  </sheetPr>
  <dimension ref="A1:J38"/>
  <sheetViews>
    <sheetView view="pageBreakPreview" topLeftCell="A7" zoomScale="130" zoomScaleNormal="130" zoomScaleSheetLayoutView="130" workbookViewId="0">
      <selection activeCell="I13" sqref="I13"/>
    </sheetView>
  </sheetViews>
  <sheetFormatPr baseColWidth="10" defaultRowHeight="15" x14ac:dyDescent="0.25"/>
  <cols>
    <col min="1" max="1" width="7.28515625" style="10" customWidth="1"/>
    <col min="2" max="2" width="39.140625" customWidth="1"/>
    <col min="3" max="3" width="4.5703125" style="77" customWidth="1"/>
    <col min="4" max="4" width="8.7109375" style="6" customWidth="1"/>
    <col min="5" max="5" width="9.140625" customWidth="1"/>
    <col min="6" max="6" width="10.28515625" customWidth="1"/>
    <col min="7" max="7" width="10.28515625" style="54" customWidth="1"/>
    <col min="9" max="9" width="13.140625" customWidth="1"/>
    <col min="10" max="10" width="17.140625" customWidth="1"/>
    <col min="12" max="12" width="14.28515625" customWidth="1"/>
  </cols>
  <sheetData>
    <row r="1" spans="1:7" s="250" customFormat="1" ht="20.25" x14ac:dyDescent="0.3">
      <c r="A1" s="248" t="s">
        <v>24</v>
      </c>
      <c r="B1" s="249"/>
      <c r="C1" s="723"/>
      <c r="D1" s="723"/>
      <c r="E1" s="723"/>
      <c r="F1" s="723"/>
      <c r="G1" s="724"/>
    </row>
    <row r="2" spans="1:7" s="250" customFormat="1" ht="32.25" customHeight="1" x14ac:dyDescent="0.25">
      <c r="A2" s="719" t="str">
        <f>RECAP!A9</f>
        <v>Projet de reconstruction partielle de l’immeuble
« la capitainerie » suite à incendie.</v>
      </c>
      <c r="B2" s="720"/>
      <c r="C2" s="734" t="str">
        <f>RECAP!_Hlk125037564</f>
        <v>COMMUNE DE CASTELMORON SUR LOT 
représentée par M. Daniel MARROT</v>
      </c>
      <c r="D2" s="734"/>
      <c r="E2" s="734"/>
      <c r="F2" s="734"/>
      <c r="G2" s="735"/>
    </row>
    <row r="3" spans="1:7" s="250" customFormat="1" x14ac:dyDescent="0.25">
      <c r="A3" s="620" t="str">
        <f>RECAP!A10</f>
        <v>12, place Jules Calas</v>
      </c>
      <c r="B3" s="621"/>
      <c r="C3" s="622" t="str">
        <f>RECAP!B6</f>
        <v>1, rue Gabriel Charretier</v>
      </c>
      <c r="D3" s="251"/>
      <c r="E3" s="623"/>
      <c r="F3" s="623"/>
      <c r="G3" s="252"/>
    </row>
    <row r="4" spans="1:7" s="250" customFormat="1" x14ac:dyDescent="0.25">
      <c r="A4" s="620" t="str">
        <f>RECAP!A11</f>
        <v>47260 CASTELMORON SUR LOT</v>
      </c>
      <c r="B4" s="621"/>
      <c r="C4" s="622" t="str">
        <f>RECAP!C7</f>
        <v>47260 CASTELMORON SUR LOT</v>
      </c>
      <c r="D4" s="251"/>
      <c r="E4" s="623"/>
      <c r="F4" s="623"/>
      <c r="G4" s="252"/>
    </row>
    <row r="5" spans="1:7" ht="18.75" thickBot="1" x14ac:dyDescent="0.3">
      <c r="A5" s="30" t="s">
        <v>361</v>
      </c>
      <c r="B5" s="31"/>
      <c r="C5" s="76"/>
      <c r="D5" s="35"/>
      <c r="E5" s="58"/>
      <c r="F5" s="35"/>
      <c r="G5" s="52"/>
    </row>
    <row r="6" spans="1:7" ht="34.5" customHeight="1" thickBot="1" x14ac:dyDescent="0.3">
      <c r="A6" s="17" t="s">
        <v>0</v>
      </c>
      <c r="B6" s="18" t="s">
        <v>1</v>
      </c>
      <c r="C6" s="19" t="s">
        <v>2</v>
      </c>
      <c r="D6" s="13" t="s">
        <v>3</v>
      </c>
      <c r="E6" s="13" t="s">
        <v>4</v>
      </c>
      <c r="F6" s="34" t="s">
        <v>5</v>
      </c>
      <c r="G6" s="94" t="s">
        <v>14</v>
      </c>
    </row>
    <row r="7" spans="1:7" ht="19.5" customHeight="1" thickBot="1" x14ac:dyDescent="0.3">
      <c r="A7" s="393"/>
      <c r="B7" s="48"/>
      <c r="C7" s="49"/>
      <c r="D7" s="50"/>
      <c r="E7" s="51" t="s">
        <v>12</v>
      </c>
      <c r="F7" s="50"/>
      <c r="G7" s="205"/>
    </row>
    <row r="8" spans="1:7" s="2" customFormat="1" ht="9.9499999999999993" customHeight="1" thickBot="1" x14ac:dyDescent="0.3">
      <c r="A8" s="394"/>
      <c r="B8" s="645"/>
      <c r="C8" s="646"/>
      <c r="D8" s="11"/>
      <c r="E8" s="11"/>
      <c r="F8" s="11"/>
      <c r="G8" s="395"/>
    </row>
    <row r="9" spans="1:7" ht="9.9499999999999993" customHeight="1" x14ac:dyDescent="0.25">
      <c r="A9" s="69"/>
      <c r="B9" s="83"/>
      <c r="C9" s="26"/>
      <c r="D9" s="27"/>
      <c r="E9" s="27"/>
      <c r="F9" s="32"/>
      <c r="G9" s="84"/>
    </row>
    <row r="10" spans="1:7" s="406" customFormat="1" ht="38.25" x14ac:dyDescent="0.2">
      <c r="A10" s="407">
        <v>1</v>
      </c>
      <c r="B10" s="408" t="s">
        <v>245</v>
      </c>
      <c r="C10" s="668"/>
      <c r="D10" s="112"/>
      <c r="E10" s="112"/>
      <c r="F10" s="113"/>
      <c r="G10" s="114">
        <f t="shared" ref="G10:G15" si="0">D10*F10</f>
        <v>0</v>
      </c>
    </row>
    <row r="11" spans="1:7" x14ac:dyDescent="0.25">
      <c r="A11" s="95"/>
      <c r="B11" s="88" t="s">
        <v>189</v>
      </c>
      <c r="C11" s="14"/>
      <c r="D11" s="1"/>
      <c r="E11" s="1"/>
      <c r="F11" s="1"/>
      <c r="G11" s="59">
        <f t="shared" si="0"/>
        <v>0</v>
      </c>
    </row>
    <row r="12" spans="1:7" ht="84" x14ac:dyDescent="0.25">
      <c r="A12" s="95"/>
      <c r="B12" s="88" t="s">
        <v>246</v>
      </c>
      <c r="C12" s="14"/>
      <c r="D12" s="1"/>
      <c r="E12" s="1"/>
      <c r="F12" s="437"/>
      <c r="G12" s="59"/>
    </row>
    <row r="13" spans="1:7" ht="48" x14ac:dyDescent="0.25">
      <c r="A13" s="95">
        <v>1.1000000000000001</v>
      </c>
      <c r="B13" s="215" t="s">
        <v>360</v>
      </c>
      <c r="C13" s="14" t="s">
        <v>13</v>
      </c>
      <c r="D13" s="1">
        <f>40.62+3.99+12.85+10.03+6.85+2.53</f>
        <v>76.86999999999999</v>
      </c>
      <c r="E13" s="1"/>
      <c r="F13" s="23"/>
      <c r="G13" s="59">
        <f t="shared" si="0"/>
        <v>0</v>
      </c>
    </row>
    <row r="14" spans="1:7" ht="24" x14ac:dyDescent="0.25">
      <c r="A14" s="95">
        <v>1.2</v>
      </c>
      <c r="B14" s="215" t="s">
        <v>362</v>
      </c>
      <c r="C14" s="14" t="s">
        <v>13</v>
      </c>
      <c r="D14" s="1">
        <f>40.62+3.99+12.85+10.03+6.85+2.53</f>
        <v>76.86999999999999</v>
      </c>
      <c r="E14" s="1"/>
      <c r="F14" s="23"/>
      <c r="G14" s="59">
        <f t="shared" ref="G14" si="1">D14*F14</f>
        <v>0</v>
      </c>
    </row>
    <row r="15" spans="1:7" ht="9.9499999999999993" customHeight="1" x14ac:dyDescent="0.25">
      <c r="A15" s="91"/>
      <c r="B15" s="90"/>
      <c r="C15" s="14"/>
      <c r="D15" s="1"/>
      <c r="E15" s="1"/>
      <c r="F15" s="23"/>
      <c r="G15" s="59">
        <f t="shared" si="0"/>
        <v>0</v>
      </c>
    </row>
    <row r="16" spans="1:7" s="451" customFormat="1" ht="12.75" x14ac:dyDescent="0.2">
      <c r="A16" s="407">
        <v>2</v>
      </c>
      <c r="B16" s="408" t="s">
        <v>190</v>
      </c>
      <c r="C16" s="447"/>
      <c r="D16" s="448"/>
      <c r="E16" s="448"/>
      <c r="F16" s="449"/>
      <c r="G16" s="450"/>
    </row>
    <row r="17" spans="1:10" s="457" customFormat="1" ht="60" x14ac:dyDescent="0.25">
      <c r="A17" s="452"/>
      <c r="B17" s="88" t="s">
        <v>329</v>
      </c>
      <c r="C17" s="454"/>
      <c r="D17" s="455"/>
      <c r="E17" s="455"/>
      <c r="F17" s="455"/>
      <c r="G17" s="456">
        <f t="shared" ref="G17:G19" si="2">D17*F17</f>
        <v>0</v>
      </c>
    </row>
    <row r="18" spans="1:10" ht="36" x14ac:dyDescent="0.25">
      <c r="A18" s="95">
        <v>2.1</v>
      </c>
      <c r="B18" s="215" t="s">
        <v>398</v>
      </c>
      <c r="C18" s="14" t="s">
        <v>13</v>
      </c>
      <c r="D18" s="1">
        <f>D13</f>
        <v>76.86999999999999</v>
      </c>
      <c r="E18" s="1"/>
      <c r="F18" s="23"/>
      <c r="G18" s="59">
        <f t="shared" si="2"/>
        <v>0</v>
      </c>
    </row>
    <row r="19" spans="1:10" ht="24" x14ac:dyDescent="0.25">
      <c r="A19" s="95">
        <v>2.2000000000000002</v>
      </c>
      <c r="B19" s="215" t="s">
        <v>362</v>
      </c>
      <c r="C19" s="14" t="s">
        <v>13</v>
      </c>
      <c r="D19" s="1">
        <f>40.62+3.99+12.85+10.03+6.85+2.53</f>
        <v>76.86999999999999</v>
      </c>
      <c r="E19" s="1"/>
      <c r="F19" s="23"/>
      <c r="G19" s="59">
        <f t="shared" si="2"/>
        <v>0</v>
      </c>
    </row>
    <row r="20" spans="1:10" s="457" customFormat="1" ht="9.9499999999999993" customHeight="1" x14ac:dyDescent="0.25">
      <c r="A20" s="452"/>
      <c r="B20" s="453"/>
      <c r="C20" s="454"/>
      <c r="D20" s="455"/>
      <c r="E20" s="455"/>
      <c r="F20" s="455"/>
      <c r="G20" s="456">
        <f t="shared" ref="G20" si="3">D20*F20</f>
        <v>0</v>
      </c>
    </row>
    <row r="21" spans="1:10" s="451" customFormat="1" ht="12.75" x14ac:dyDescent="0.2">
      <c r="A21" s="407">
        <v>2</v>
      </c>
      <c r="B21" s="408" t="s">
        <v>348</v>
      </c>
      <c r="C21" s="447"/>
      <c r="D21" s="448"/>
      <c r="E21" s="448"/>
      <c r="F21" s="449"/>
      <c r="G21" s="450"/>
    </row>
    <row r="22" spans="1:10" s="457" customFormat="1" ht="84" x14ac:dyDescent="0.25">
      <c r="A22" s="452"/>
      <c r="B22" s="88" t="s">
        <v>349</v>
      </c>
      <c r="C22" s="14" t="s">
        <v>2</v>
      </c>
      <c r="D22" s="1">
        <v>2</v>
      </c>
      <c r="E22" s="455"/>
      <c r="F22" s="455"/>
      <c r="G22" s="456">
        <f t="shared" ref="G22" si="4">D22*F22</f>
        <v>0</v>
      </c>
    </row>
    <row r="23" spans="1:10" ht="9.75" customHeight="1" thickBot="1" x14ac:dyDescent="0.3">
      <c r="A23" s="392"/>
      <c r="B23" s="629"/>
      <c r="C23" s="628"/>
      <c r="D23" s="342"/>
      <c r="E23" s="28"/>
      <c r="F23" s="33"/>
      <c r="G23" s="204">
        <f t="shared" ref="G23" si="5">D23*F23</f>
        <v>0</v>
      </c>
    </row>
    <row r="24" spans="1:10" ht="15" customHeight="1" x14ac:dyDescent="0.25">
      <c r="A24" s="37"/>
      <c r="B24" s="230" t="s">
        <v>6</v>
      </c>
      <c r="C24" s="78"/>
      <c r="D24" s="39"/>
      <c r="E24" s="39"/>
      <c r="F24" s="40"/>
      <c r="G24" s="371">
        <f>SUM(G9:G20)</f>
        <v>0</v>
      </c>
      <c r="J24" s="73"/>
    </row>
    <row r="25" spans="1:10" ht="15" customHeight="1" x14ac:dyDescent="0.25">
      <c r="A25" s="41"/>
      <c r="B25" s="231" t="s">
        <v>15</v>
      </c>
      <c r="C25" s="79"/>
      <c r="D25" s="36"/>
      <c r="E25" s="36"/>
      <c r="F25" s="43"/>
      <c r="G25" s="372">
        <f>G24*10%</f>
        <v>0</v>
      </c>
    </row>
    <row r="26" spans="1:10" s="250" customFormat="1" ht="15" customHeight="1" x14ac:dyDescent="0.25">
      <c r="A26" s="283"/>
      <c r="B26" s="42" t="s">
        <v>85</v>
      </c>
      <c r="C26" s="79"/>
      <c r="D26" s="247"/>
      <c r="E26" s="36"/>
      <c r="F26" s="43"/>
      <c r="G26" s="372">
        <f>G24*20%</f>
        <v>0</v>
      </c>
    </row>
    <row r="27" spans="1:10" ht="15" customHeight="1" thickBot="1" x14ac:dyDescent="0.3">
      <c r="A27" s="41"/>
      <c r="B27" s="232" t="s">
        <v>7</v>
      </c>
      <c r="C27" s="80"/>
      <c r="D27" s="46"/>
      <c r="E27" s="46"/>
      <c r="F27" s="47"/>
      <c r="G27" s="373">
        <f>SUM(G24:G25)</f>
        <v>0</v>
      </c>
    </row>
    <row r="28" spans="1:10" ht="15" customHeight="1" x14ac:dyDescent="0.25">
      <c r="A28" s="396"/>
      <c r="D28" s="206"/>
      <c r="F28" s="20"/>
      <c r="G28" s="397"/>
    </row>
    <row r="29" spans="1:10" ht="15" customHeight="1" x14ac:dyDescent="0.25">
      <c r="A29" s="398"/>
      <c r="B29" s="3" t="s">
        <v>8</v>
      </c>
      <c r="C29" s="81"/>
      <c r="D29" s="71" t="s">
        <v>9</v>
      </c>
      <c r="E29" s="4"/>
      <c r="F29" s="21"/>
      <c r="G29" s="399"/>
    </row>
    <row r="30" spans="1:10" ht="15" customHeight="1" x14ac:dyDescent="0.25">
      <c r="A30" s="400"/>
      <c r="D30" s="206"/>
      <c r="F30" s="20"/>
      <c r="G30" s="397"/>
    </row>
    <row r="31" spans="1:10" ht="15" customHeight="1" x14ac:dyDescent="0.25">
      <c r="A31" s="400"/>
      <c r="D31" s="206"/>
      <c r="G31" s="397"/>
    </row>
    <row r="32" spans="1:10" ht="15" customHeight="1" thickBot="1" x14ac:dyDescent="0.3">
      <c r="A32" s="401"/>
      <c r="B32" s="402"/>
      <c r="C32" s="403"/>
      <c r="D32" s="404"/>
      <c r="E32" s="402"/>
      <c r="F32" s="402"/>
      <c r="G32" s="405"/>
    </row>
    <row r="35" spans="1:7" x14ac:dyDescent="0.25">
      <c r="G35" s="313"/>
    </row>
    <row r="36" spans="1:7" x14ac:dyDescent="0.25">
      <c r="A36" s="8"/>
      <c r="G36" s="314"/>
    </row>
    <row r="37" spans="1:7" x14ac:dyDescent="0.25">
      <c r="A37" s="8"/>
      <c r="G37" s="314"/>
    </row>
    <row r="38" spans="1:7" x14ac:dyDescent="0.25">
      <c r="G38" s="313"/>
    </row>
  </sheetData>
  <mergeCells count="3">
    <mergeCell ref="C1:G1"/>
    <mergeCell ref="A2:B2"/>
    <mergeCell ref="C2:G2"/>
  </mergeCells>
  <printOptions horizontalCentered="1"/>
  <pageMargins left="0.59055118110236227" right="0.59055118110236227" top="0.59055118110236227" bottom="0.59055118110236227" header="0.31496062992125984" footer="0.31496062992125984"/>
  <pageSetup paperSize="9" orientation="portrait" r:id="rId1"/>
  <headerFoot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546FA-7F02-43BC-B60A-D3D2066A8756}">
  <sheetPr>
    <tabColor rgb="FF00B0F0"/>
  </sheetPr>
  <dimension ref="A1:J127"/>
  <sheetViews>
    <sheetView view="pageBreakPreview" zoomScale="130" zoomScaleNormal="130" zoomScaleSheetLayoutView="130" workbookViewId="0">
      <selection activeCell="L18" sqref="L18"/>
    </sheetView>
  </sheetViews>
  <sheetFormatPr baseColWidth="10" defaultRowHeight="14.25" x14ac:dyDescent="0.2"/>
  <cols>
    <col min="1" max="1" width="7.28515625" style="568" customWidth="1"/>
    <col min="2" max="2" width="39.140625" style="140" customWidth="1"/>
    <col min="3" max="3" width="4.5703125" style="552" customWidth="1"/>
    <col min="4" max="4" width="8.7109375" style="569" customWidth="1"/>
    <col min="5" max="5" width="9.140625" style="140" customWidth="1"/>
    <col min="6" max="6" width="10.28515625" style="140" customWidth="1"/>
    <col min="7" max="7" width="10.28515625" style="573" customWidth="1"/>
    <col min="8" max="8" width="11.42578125" style="140"/>
    <col min="9" max="9" width="13.140625" style="140" customWidth="1"/>
    <col min="10" max="10" width="17.140625" style="140" customWidth="1"/>
    <col min="11" max="11" width="11.42578125" style="140"/>
    <col min="12" max="12" width="14.28515625" style="140" customWidth="1"/>
    <col min="13" max="16384" width="11.42578125" style="140"/>
  </cols>
  <sheetData>
    <row r="1" spans="1:7" ht="20.25" x14ac:dyDescent="0.3">
      <c r="A1" s="477" t="s">
        <v>24</v>
      </c>
      <c r="B1" s="478"/>
      <c r="C1" s="726"/>
      <c r="D1" s="726"/>
      <c r="E1" s="726"/>
      <c r="F1" s="726"/>
      <c r="G1" s="727"/>
    </row>
    <row r="2" spans="1:7" ht="32.25" customHeight="1" x14ac:dyDescent="0.25">
      <c r="A2" s="728" t="str">
        <f>RECAP!A9</f>
        <v>Projet de reconstruction partielle de l’immeuble
« la capitainerie » suite à incendie.</v>
      </c>
      <c r="B2" s="729"/>
      <c r="C2" s="738" t="str">
        <f>RECAP!_Hlk125037564</f>
        <v>COMMUNE DE CASTELMORON SUR LOT 
représentée par M. Daniel MARROT</v>
      </c>
      <c r="D2" s="738"/>
      <c r="E2" s="738"/>
      <c r="F2" s="738"/>
      <c r="G2" s="739"/>
    </row>
    <row r="3" spans="1:7" x14ac:dyDescent="0.2">
      <c r="A3" s="641" t="str">
        <f>RECAP!A10</f>
        <v>12, place Jules Calas</v>
      </c>
      <c r="B3" s="642"/>
      <c r="C3" s="643" t="str">
        <f>RECAP!B6</f>
        <v>1, rue Gabriel Charretier</v>
      </c>
      <c r="D3" s="479"/>
      <c r="E3" s="644"/>
      <c r="F3" s="644"/>
      <c r="G3" s="480"/>
    </row>
    <row r="4" spans="1:7" x14ac:dyDescent="0.2">
      <c r="A4" s="641" t="str">
        <f>RECAP!A11</f>
        <v>47260 CASTELMORON SUR LOT</v>
      </c>
      <c r="B4" s="642"/>
      <c r="C4" s="643" t="str">
        <f>RECAP!C7</f>
        <v>47260 CASTELMORON SUR LOT</v>
      </c>
      <c r="D4" s="479"/>
      <c r="E4" s="644"/>
      <c r="F4" s="644"/>
      <c r="G4" s="480"/>
    </row>
    <row r="5" spans="1:7" ht="18.75" thickBot="1" x14ac:dyDescent="0.3">
      <c r="A5" s="30" t="s">
        <v>363</v>
      </c>
      <c r="B5" s="31"/>
      <c r="C5" s="76"/>
      <c r="D5" s="35"/>
      <c r="E5" s="481"/>
      <c r="F5" s="35"/>
      <c r="G5" s="482"/>
    </row>
    <row r="6" spans="1:7" ht="34.5" customHeight="1" thickBot="1" x14ac:dyDescent="0.25">
      <c r="A6" s="483" t="s">
        <v>0</v>
      </c>
      <c r="B6" s="484" t="s">
        <v>1</v>
      </c>
      <c r="C6" s="485" t="s">
        <v>2</v>
      </c>
      <c r="D6" s="486" t="s">
        <v>3</v>
      </c>
      <c r="E6" s="486" t="s">
        <v>4</v>
      </c>
      <c r="F6" s="487" t="s">
        <v>5</v>
      </c>
      <c r="G6" s="488" t="s">
        <v>14</v>
      </c>
    </row>
    <row r="7" spans="1:7" ht="19.5" customHeight="1" thickBot="1" x14ac:dyDescent="0.25">
      <c r="A7" s="489"/>
      <c r="B7" s="490"/>
      <c r="C7" s="491"/>
      <c r="D7" s="492"/>
      <c r="E7" s="51" t="s">
        <v>12</v>
      </c>
      <c r="F7" s="492"/>
      <c r="G7" s="493"/>
    </row>
    <row r="8" spans="1:7" s="499" customFormat="1" ht="9.9499999999999993" customHeight="1" thickBot="1" x14ac:dyDescent="0.25">
      <c r="A8" s="494"/>
      <c r="B8" s="495"/>
      <c r="C8" s="496"/>
      <c r="D8" s="497"/>
      <c r="E8" s="497"/>
      <c r="F8" s="497"/>
      <c r="G8" s="498"/>
    </row>
    <row r="9" spans="1:7" ht="9.9499999999999993" customHeight="1" x14ac:dyDescent="0.2">
      <c r="A9" s="69"/>
      <c r="B9" s="83"/>
      <c r="C9" s="500"/>
      <c r="D9" s="501"/>
      <c r="E9" s="501"/>
      <c r="F9" s="502"/>
      <c r="G9" s="503"/>
    </row>
    <row r="10" spans="1:7" s="508" customFormat="1" ht="12.75" x14ac:dyDescent="0.2">
      <c r="A10" s="407">
        <v>1</v>
      </c>
      <c r="B10" s="408" t="s">
        <v>277</v>
      </c>
      <c r="C10" s="504"/>
      <c r="D10" s="505"/>
      <c r="E10" s="505"/>
      <c r="F10" s="506"/>
      <c r="G10" s="507">
        <f t="shared" ref="G10" si="0">D10*F10</f>
        <v>0</v>
      </c>
    </row>
    <row r="11" spans="1:7" ht="25.5" x14ac:dyDescent="0.2">
      <c r="A11" s="15"/>
      <c r="B11" s="473" t="s">
        <v>278</v>
      </c>
      <c r="C11" s="509" t="s">
        <v>131</v>
      </c>
      <c r="D11" s="510">
        <v>1</v>
      </c>
      <c r="E11" s="510"/>
      <c r="F11" s="511"/>
      <c r="G11" s="512"/>
    </row>
    <row r="12" spans="1:7" ht="9.9499999999999993" customHeight="1" x14ac:dyDescent="0.2">
      <c r="A12" s="15"/>
      <c r="B12" s="472"/>
      <c r="C12" s="509"/>
      <c r="D12" s="510"/>
      <c r="E12" s="510"/>
      <c r="F12" s="511"/>
      <c r="G12" s="512"/>
    </row>
    <row r="13" spans="1:7" s="508" customFormat="1" ht="12.75" x14ac:dyDescent="0.2">
      <c r="A13" s="407">
        <v>2</v>
      </c>
      <c r="B13" s="408" t="s">
        <v>279</v>
      </c>
      <c r="C13" s="504" t="s">
        <v>131</v>
      </c>
      <c r="D13" s="505">
        <v>1</v>
      </c>
      <c r="E13" s="505"/>
      <c r="F13" s="506"/>
      <c r="G13" s="507">
        <f t="shared" ref="G13" si="1">D13*F13</f>
        <v>0</v>
      </c>
    </row>
    <row r="14" spans="1:7" ht="25.5" x14ac:dyDescent="0.2">
      <c r="A14" s="15"/>
      <c r="B14" s="473" t="s">
        <v>284</v>
      </c>
      <c r="C14" s="509"/>
      <c r="D14" s="510"/>
      <c r="E14" s="510"/>
      <c r="F14" s="511"/>
      <c r="G14" s="512"/>
    </row>
    <row r="15" spans="1:7" ht="38.25" x14ac:dyDescent="0.2">
      <c r="A15" s="15"/>
      <c r="B15" s="474" t="s">
        <v>285</v>
      </c>
      <c r="C15" s="509"/>
      <c r="D15" s="510"/>
      <c r="E15" s="510"/>
      <c r="F15" s="511"/>
      <c r="G15" s="512"/>
    </row>
    <row r="16" spans="1:7" ht="15" customHeight="1" x14ac:dyDescent="0.2">
      <c r="A16" s="15"/>
      <c r="B16" s="475" t="s">
        <v>280</v>
      </c>
      <c r="C16" s="509"/>
      <c r="D16" s="510"/>
      <c r="E16" s="510"/>
      <c r="F16" s="511"/>
      <c r="G16" s="512"/>
    </row>
    <row r="17" spans="1:7" ht="15" customHeight="1" x14ac:dyDescent="0.2">
      <c r="A17" s="15"/>
      <c r="B17" s="475" t="s">
        <v>281</v>
      </c>
      <c r="C17" s="509"/>
      <c r="D17" s="510"/>
      <c r="E17" s="510"/>
      <c r="F17" s="511"/>
      <c r="G17" s="512"/>
    </row>
    <row r="18" spans="1:7" ht="25.5" x14ac:dyDescent="0.2">
      <c r="A18" s="15"/>
      <c r="B18" s="475" t="s">
        <v>282</v>
      </c>
      <c r="C18" s="509"/>
      <c r="D18" s="510"/>
      <c r="E18" s="510"/>
      <c r="F18" s="511"/>
      <c r="G18" s="512"/>
    </row>
    <row r="19" spans="1:7" ht="15" customHeight="1" x14ac:dyDescent="0.2">
      <c r="A19" s="15"/>
      <c r="B19" s="475" t="s">
        <v>283</v>
      </c>
      <c r="C19" s="509"/>
      <c r="D19" s="510"/>
      <c r="E19" s="510"/>
      <c r="F19" s="511"/>
      <c r="G19" s="512"/>
    </row>
    <row r="20" spans="1:7" ht="15" customHeight="1" x14ac:dyDescent="0.2">
      <c r="A20" s="15"/>
      <c r="B20" s="474" t="s">
        <v>286</v>
      </c>
      <c r="C20" s="509"/>
      <c r="D20" s="510"/>
      <c r="E20" s="510"/>
      <c r="F20" s="511"/>
      <c r="G20" s="512"/>
    </row>
    <row r="21" spans="1:7" ht="15" customHeight="1" x14ac:dyDescent="0.2">
      <c r="A21" s="15"/>
      <c r="B21" s="474" t="s">
        <v>296</v>
      </c>
      <c r="C21" s="509"/>
      <c r="D21" s="510"/>
      <c r="E21" s="510"/>
      <c r="F21" s="511"/>
      <c r="G21" s="512"/>
    </row>
    <row r="22" spans="1:7" ht="9.9499999999999993" customHeight="1" x14ac:dyDescent="0.2">
      <c r="A22" s="15"/>
      <c r="B22" s="474"/>
      <c r="C22" s="509"/>
      <c r="D22" s="510"/>
      <c r="E22" s="510"/>
      <c r="F22" s="511"/>
      <c r="G22" s="512"/>
    </row>
    <row r="23" spans="1:7" s="508" customFormat="1" ht="25.5" x14ac:dyDescent="0.2">
      <c r="A23" s="407">
        <v>3</v>
      </c>
      <c r="B23" s="408" t="s">
        <v>306</v>
      </c>
      <c r="C23" s="504" t="s">
        <v>131</v>
      </c>
      <c r="D23" s="505">
        <v>1</v>
      </c>
      <c r="E23" s="505"/>
      <c r="F23" s="506"/>
      <c r="G23" s="507">
        <f t="shared" ref="G23" si="2">D23*F23</f>
        <v>0</v>
      </c>
    </row>
    <row r="24" spans="1:7" ht="15" customHeight="1" x14ac:dyDescent="0.2">
      <c r="A24" s="15"/>
      <c r="B24" s="474" t="s">
        <v>287</v>
      </c>
      <c r="C24" s="509"/>
      <c r="D24" s="510"/>
      <c r="E24" s="510"/>
      <c r="F24" s="511"/>
      <c r="G24" s="512"/>
    </row>
    <row r="25" spans="1:7" ht="15" customHeight="1" x14ac:dyDescent="0.2">
      <c r="A25" s="15"/>
      <c r="B25" s="476" t="s">
        <v>288</v>
      </c>
      <c r="C25" s="509"/>
      <c r="D25" s="510"/>
      <c r="E25" s="510"/>
      <c r="F25" s="511"/>
      <c r="G25" s="512"/>
    </row>
    <row r="26" spans="1:7" ht="15" customHeight="1" x14ac:dyDescent="0.2">
      <c r="A26" s="15"/>
      <c r="B26" s="476" t="s">
        <v>289</v>
      </c>
      <c r="C26" s="509"/>
      <c r="D26" s="510"/>
      <c r="E26" s="510"/>
      <c r="F26" s="511"/>
      <c r="G26" s="512"/>
    </row>
    <row r="27" spans="1:7" ht="15" customHeight="1" x14ac:dyDescent="0.2">
      <c r="A27" s="15"/>
      <c r="B27" s="476" t="s">
        <v>290</v>
      </c>
      <c r="C27" s="509"/>
      <c r="D27" s="510"/>
      <c r="E27" s="510"/>
      <c r="F27" s="511"/>
      <c r="G27" s="512"/>
    </row>
    <row r="28" spans="1:7" ht="15" customHeight="1" x14ac:dyDescent="0.2">
      <c r="A28" s="15"/>
      <c r="B28" s="476" t="s">
        <v>291</v>
      </c>
      <c r="C28" s="509"/>
      <c r="D28" s="510"/>
      <c r="E28" s="510"/>
      <c r="F28" s="511"/>
      <c r="G28" s="512"/>
    </row>
    <row r="29" spans="1:7" ht="9.9499999999999993" customHeight="1" x14ac:dyDescent="0.2">
      <c r="A29" s="15"/>
      <c r="B29" s="474"/>
      <c r="C29" s="509"/>
      <c r="D29" s="510"/>
      <c r="E29" s="510"/>
      <c r="F29" s="511"/>
      <c r="G29" s="512"/>
    </row>
    <row r="30" spans="1:7" ht="25.5" x14ac:dyDescent="0.2">
      <c r="A30" s="15"/>
      <c r="B30" s="474" t="s">
        <v>292</v>
      </c>
      <c r="C30" s="509"/>
      <c r="D30" s="510"/>
      <c r="E30" s="510"/>
      <c r="F30" s="511"/>
      <c r="G30" s="512"/>
    </row>
    <row r="31" spans="1:7" ht="15" customHeight="1" x14ac:dyDescent="0.2">
      <c r="A31" s="15"/>
      <c r="B31" s="476" t="s">
        <v>293</v>
      </c>
      <c r="C31" s="509"/>
      <c r="D31" s="510"/>
      <c r="E31" s="510"/>
      <c r="F31" s="511"/>
      <c r="G31" s="512"/>
    </row>
    <row r="32" spans="1:7" ht="15" customHeight="1" x14ac:dyDescent="0.2">
      <c r="A32" s="15"/>
      <c r="B32" s="476" t="s">
        <v>294</v>
      </c>
      <c r="C32" s="509"/>
      <c r="D32" s="510"/>
      <c r="E32" s="510"/>
      <c r="F32" s="511"/>
      <c r="G32" s="512"/>
    </row>
    <row r="33" spans="1:7" ht="25.5" x14ac:dyDescent="0.2">
      <c r="A33" s="15"/>
      <c r="B33" s="476" t="s">
        <v>295</v>
      </c>
      <c r="C33" s="509"/>
      <c r="D33" s="510"/>
      <c r="E33" s="510"/>
      <c r="F33" s="511"/>
      <c r="G33" s="512"/>
    </row>
    <row r="34" spans="1:7" ht="9.9499999999999993" customHeight="1" x14ac:dyDescent="0.2">
      <c r="A34" s="15"/>
      <c r="B34" s="472"/>
      <c r="C34" s="509"/>
      <c r="D34" s="510"/>
      <c r="E34" s="510"/>
      <c r="F34" s="511"/>
      <c r="G34" s="512"/>
    </row>
    <row r="35" spans="1:7" s="508" customFormat="1" ht="12.75" x14ac:dyDescent="0.2">
      <c r="A35" s="407">
        <v>4</v>
      </c>
      <c r="B35" s="408" t="s">
        <v>163</v>
      </c>
      <c r="C35" s="504"/>
      <c r="D35" s="505"/>
      <c r="E35" s="505"/>
      <c r="F35" s="506"/>
      <c r="G35" s="507">
        <f t="shared" ref="G35:G42" si="3">D35*F35</f>
        <v>0</v>
      </c>
    </row>
    <row r="36" spans="1:7" s="515" customFormat="1" x14ac:dyDescent="0.2">
      <c r="A36" s="95"/>
      <c r="B36" s="88" t="s">
        <v>297</v>
      </c>
      <c r="C36" s="513" t="s">
        <v>2</v>
      </c>
      <c r="D36" s="510">
        <v>1</v>
      </c>
      <c r="E36" s="510"/>
      <c r="F36" s="510"/>
      <c r="G36" s="514">
        <f t="shared" si="3"/>
        <v>0</v>
      </c>
    </row>
    <row r="37" spans="1:7" s="515" customFormat="1" x14ac:dyDescent="0.2">
      <c r="A37" s="95"/>
      <c r="B37" s="88" t="s">
        <v>164</v>
      </c>
      <c r="C37" s="513" t="s">
        <v>2</v>
      </c>
      <c r="D37" s="510">
        <v>1</v>
      </c>
      <c r="E37" s="510"/>
      <c r="F37" s="510"/>
      <c r="G37" s="514">
        <f t="shared" si="3"/>
        <v>0</v>
      </c>
    </row>
    <row r="38" spans="1:7" s="515" customFormat="1" x14ac:dyDescent="0.2">
      <c r="A38" s="95"/>
      <c r="B38" s="88" t="s">
        <v>162</v>
      </c>
      <c r="C38" s="513" t="s">
        <v>2</v>
      </c>
      <c r="D38" s="510">
        <v>4</v>
      </c>
      <c r="E38" s="510"/>
      <c r="F38" s="510"/>
      <c r="G38" s="514"/>
    </row>
    <row r="39" spans="1:7" s="515" customFormat="1" x14ac:dyDescent="0.2">
      <c r="A39" s="95"/>
      <c r="B39" s="88" t="s">
        <v>165</v>
      </c>
      <c r="C39" s="513" t="s">
        <v>2</v>
      </c>
      <c r="D39" s="510">
        <v>1</v>
      </c>
      <c r="E39" s="510"/>
      <c r="F39" s="510"/>
      <c r="G39" s="514"/>
    </row>
    <row r="40" spans="1:7" s="515" customFormat="1" x14ac:dyDescent="0.2">
      <c r="A40" s="95"/>
      <c r="B40" s="88" t="s">
        <v>166</v>
      </c>
      <c r="C40" s="513" t="s">
        <v>2</v>
      </c>
      <c r="D40" s="510">
        <v>1</v>
      </c>
      <c r="E40" s="510"/>
      <c r="F40" s="510"/>
      <c r="G40" s="514"/>
    </row>
    <row r="41" spans="1:7" s="515" customFormat="1" x14ac:dyDescent="0.2">
      <c r="A41" s="95"/>
      <c r="B41" s="585" t="s">
        <v>316</v>
      </c>
      <c r="C41" s="513" t="s">
        <v>2</v>
      </c>
      <c r="D41" s="510">
        <v>1</v>
      </c>
      <c r="E41" s="510"/>
      <c r="F41" s="521"/>
      <c r="G41" s="514"/>
    </row>
    <row r="42" spans="1:7" s="520" customFormat="1" ht="9.9499999999999993" customHeight="1" thickBot="1" x14ac:dyDescent="0.25">
      <c r="A42" s="637"/>
      <c r="B42" s="638"/>
      <c r="C42" s="576"/>
      <c r="D42" s="577"/>
      <c r="E42" s="577"/>
      <c r="F42" s="639"/>
      <c r="G42" s="578">
        <f t="shared" si="3"/>
        <v>0</v>
      </c>
    </row>
    <row r="43" spans="1:7" s="508" customFormat="1" ht="12.75" x14ac:dyDescent="0.2">
      <c r="A43" s="631">
        <v>5</v>
      </c>
      <c r="B43" s="640" t="s">
        <v>74</v>
      </c>
      <c r="C43" s="633"/>
      <c r="D43" s="634"/>
      <c r="E43" s="634"/>
      <c r="F43" s="635"/>
      <c r="G43" s="636"/>
    </row>
    <row r="44" spans="1:7" s="515" customFormat="1" x14ac:dyDescent="0.2">
      <c r="A44" s="95"/>
      <c r="B44" s="88" t="s">
        <v>170</v>
      </c>
      <c r="C44" s="513" t="s">
        <v>2</v>
      </c>
      <c r="D44" s="510">
        <v>1</v>
      </c>
      <c r="E44" s="510"/>
      <c r="F44" s="510"/>
      <c r="G44" s="514">
        <f t="shared" ref="G44:G51" si="4">D44*F44</f>
        <v>0</v>
      </c>
    </row>
    <row r="45" spans="1:7" s="515" customFormat="1" x14ac:dyDescent="0.2">
      <c r="A45" s="95"/>
      <c r="B45" s="88" t="s">
        <v>299</v>
      </c>
      <c r="C45" s="513" t="s">
        <v>2</v>
      </c>
      <c r="D45" s="510">
        <v>3</v>
      </c>
      <c r="E45" s="510"/>
      <c r="F45" s="521"/>
      <c r="G45" s="514"/>
    </row>
    <row r="46" spans="1:7" s="515" customFormat="1" x14ac:dyDescent="0.2">
      <c r="A46" s="95"/>
      <c r="B46" s="88" t="s">
        <v>173</v>
      </c>
      <c r="C46" s="513" t="s">
        <v>2</v>
      </c>
      <c r="D46" s="510">
        <v>1</v>
      </c>
      <c r="E46" s="510"/>
      <c r="F46" s="521"/>
      <c r="G46" s="514"/>
    </row>
    <row r="47" spans="1:7" s="515" customFormat="1" x14ac:dyDescent="0.2">
      <c r="A47" s="95"/>
      <c r="B47" s="88" t="s">
        <v>174</v>
      </c>
      <c r="C47" s="513" t="s">
        <v>2</v>
      </c>
      <c r="D47" s="510">
        <v>1</v>
      </c>
      <c r="E47" s="510"/>
      <c r="F47" s="521"/>
      <c r="G47" s="514"/>
    </row>
    <row r="48" spans="1:7" s="515" customFormat="1" x14ac:dyDescent="0.2">
      <c r="A48" s="95"/>
      <c r="B48" s="88" t="s">
        <v>175</v>
      </c>
      <c r="C48" s="513" t="s">
        <v>2</v>
      </c>
      <c r="D48" s="510">
        <v>1</v>
      </c>
      <c r="E48" s="510"/>
      <c r="F48" s="511"/>
      <c r="G48" s="514">
        <f t="shared" ref="G48:G49" si="5">D48*F48</f>
        <v>0</v>
      </c>
    </row>
    <row r="49" spans="1:7" s="515" customFormat="1" x14ac:dyDescent="0.2">
      <c r="A49" s="95"/>
      <c r="B49" s="88" t="s">
        <v>300</v>
      </c>
      <c r="C49" s="513" t="s">
        <v>2</v>
      </c>
      <c r="D49" s="510">
        <v>1</v>
      </c>
      <c r="E49" s="510"/>
      <c r="F49" s="511"/>
      <c r="G49" s="514">
        <f t="shared" si="5"/>
        <v>0</v>
      </c>
    </row>
    <row r="50" spans="1:7" s="515" customFormat="1" x14ac:dyDescent="0.2">
      <c r="A50" s="95"/>
      <c r="B50" s="88" t="s">
        <v>298</v>
      </c>
      <c r="C50" s="513" t="s">
        <v>2</v>
      </c>
      <c r="D50" s="510">
        <v>1</v>
      </c>
      <c r="E50" s="510"/>
      <c r="F50" s="511"/>
      <c r="G50" s="514">
        <f t="shared" ref="G50" si="6">D50*F50</f>
        <v>0</v>
      </c>
    </row>
    <row r="51" spans="1:7" s="520" customFormat="1" ht="9.9499999999999993" customHeight="1" x14ac:dyDescent="0.2">
      <c r="A51" s="439"/>
      <c r="B51" s="440"/>
      <c r="C51" s="516"/>
      <c r="D51" s="517"/>
      <c r="E51" s="517"/>
      <c r="F51" s="518"/>
      <c r="G51" s="519">
        <f t="shared" si="4"/>
        <v>0</v>
      </c>
    </row>
    <row r="52" spans="1:7" s="508" customFormat="1" ht="12.75" x14ac:dyDescent="0.2">
      <c r="A52" s="407">
        <v>6</v>
      </c>
      <c r="B52" s="410" t="s">
        <v>50</v>
      </c>
      <c r="C52" s="504"/>
      <c r="D52" s="505"/>
      <c r="E52" s="505"/>
      <c r="F52" s="506"/>
      <c r="G52" s="507">
        <f t="shared" ref="G52:G58" si="7">D52*F52</f>
        <v>0</v>
      </c>
    </row>
    <row r="53" spans="1:7" s="515" customFormat="1" x14ac:dyDescent="0.2">
      <c r="A53" s="95"/>
      <c r="B53" s="88" t="s">
        <v>170</v>
      </c>
      <c r="C53" s="513" t="s">
        <v>2</v>
      </c>
      <c r="D53" s="510">
        <v>1</v>
      </c>
      <c r="E53" s="510"/>
      <c r="F53" s="510"/>
      <c r="G53" s="514">
        <f t="shared" si="7"/>
        <v>0</v>
      </c>
    </row>
    <row r="54" spans="1:7" s="515" customFormat="1" x14ac:dyDescent="0.2">
      <c r="A54" s="95"/>
      <c r="B54" s="88" t="s">
        <v>162</v>
      </c>
      <c r="C54" s="513" t="s">
        <v>2</v>
      </c>
      <c r="D54" s="510">
        <v>1</v>
      </c>
      <c r="E54" s="510"/>
      <c r="F54" s="510"/>
      <c r="G54" s="514">
        <f t="shared" si="7"/>
        <v>0</v>
      </c>
    </row>
    <row r="55" spans="1:7" s="515" customFormat="1" x14ac:dyDescent="0.2">
      <c r="A55" s="95"/>
      <c r="B55" s="88" t="s">
        <v>169</v>
      </c>
      <c r="C55" s="513" t="s">
        <v>2</v>
      </c>
      <c r="D55" s="510">
        <v>1</v>
      </c>
      <c r="E55" s="510"/>
      <c r="F55" s="510"/>
      <c r="G55" s="514">
        <f t="shared" si="7"/>
        <v>0</v>
      </c>
    </row>
    <row r="56" spans="1:7" s="515" customFormat="1" x14ac:dyDescent="0.2">
      <c r="A56" s="95"/>
      <c r="B56" s="88" t="s">
        <v>171</v>
      </c>
      <c r="C56" s="513" t="s">
        <v>2</v>
      </c>
      <c r="D56" s="510">
        <v>1</v>
      </c>
      <c r="E56" s="510"/>
      <c r="F56" s="510"/>
      <c r="G56" s="514">
        <f t="shared" si="7"/>
        <v>0</v>
      </c>
    </row>
    <row r="57" spans="1:7" s="515" customFormat="1" x14ac:dyDescent="0.2">
      <c r="A57" s="95"/>
      <c r="B57" s="88" t="s">
        <v>172</v>
      </c>
      <c r="C57" s="513" t="s">
        <v>2</v>
      </c>
      <c r="D57" s="510">
        <v>1</v>
      </c>
      <c r="E57" s="510"/>
      <c r="F57" s="510"/>
      <c r="G57" s="514">
        <f t="shared" si="7"/>
        <v>0</v>
      </c>
    </row>
    <row r="58" spans="1:7" s="515" customFormat="1" x14ac:dyDescent="0.2">
      <c r="A58" s="95"/>
      <c r="B58" s="88" t="s">
        <v>315</v>
      </c>
      <c r="C58" s="513" t="s">
        <v>2</v>
      </c>
      <c r="D58" s="510">
        <v>1</v>
      </c>
      <c r="E58" s="510"/>
      <c r="F58" s="510"/>
      <c r="G58" s="514">
        <f t="shared" si="7"/>
        <v>0</v>
      </c>
    </row>
    <row r="59" spans="1:7" s="520" customFormat="1" ht="9.75" customHeight="1" x14ac:dyDescent="0.2">
      <c r="A59" s="259"/>
      <c r="B59" s="438"/>
      <c r="C59" s="522"/>
      <c r="D59" s="523"/>
      <c r="E59" s="517"/>
      <c r="F59" s="518"/>
      <c r="G59" s="519"/>
    </row>
    <row r="60" spans="1:7" s="515" customFormat="1" x14ac:dyDescent="0.2">
      <c r="A60" s="407">
        <v>7</v>
      </c>
      <c r="B60" s="410" t="s">
        <v>94</v>
      </c>
      <c r="C60" s="504"/>
      <c r="D60" s="505"/>
      <c r="E60" s="505"/>
      <c r="F60" s="506"/>
      <c r="G60" s="507"/>
    </row>
    <row r="61" spans="1:7" s="515" customFormat="1" x14ac:dyDescent="0.2">
      <c r="A61" s="95"/>
      <c r="B61" s="88" t="s">
        <v>167</v>
      </c>
      <c r="C61" s="513" t="s">
        <v>2</v>
      </c>
      <c r="D61" s="510">
        <v>1</v>
      </c>
      <c r="E61" s="510"/>
      <c r="F61" s="510"/>
      <c r="G61" s="514">
        <f t="shared" ref="G61:G65" si="8">D61*F61</f>
        <v>0</v>
      </c>
    </row>
    <row r="62" spans="1:7" s="515" customFormat="1" x14ac:dyDescent="0.2">
      <c r="A62" s="95"/>
      <c r="B62" s="88" t="s">
        <v>162</v>
      </c>
      <c r="C62" s="513" t="s">
        <v>2</v>
      </c>
      <c r="D62" s="510">
        <v>3</v>
      </c>
      <c r="E62" s="510"/>
      <c r="F62" s="510"/>
      <c r="G62" s="514">
        <f t="shared" si="8"/>
        <v>0</v>
      </c>
    </row>
    <row r="63" spans="1:7" s="515" customFormat="1" x14ac:dyDescent="0.2">
      <c r="A63" s="95"/>
      <c r="B63" s="88" t="s">
        <v>169</v>
      </c>
      <c r="C63" s="513" t="s">
        <v>2</v>
      </c>
      <c r="D63" s="510">
        <v>1</v>
      </c>
      <c r="E63" s="510"/>
      <c r="F63" s="510"/>
      <c r="G63" s="514">
        <f t="shared" si="8"/>
        <v>0</v>
      </c>
    </row>
    <row r="64" spans="1:7" s="515" customFormat="1" x14ac:dyDescent="0.2">
      <c r="A64" s="95"/>
      <c r="B64" s="88" t="s">
        <v>165</v>
      </c>
      <c r="C64" s="513" t="s">
        <v>2</v>
      </c>
      <c r="D64" s="510">
        <v>1</v>
      </c>
      <c r="E64" s="510"/>
      <c r="F64" s="510"/>
      <c r="G64" s="514">
        <f t="shared" si="8"/>
        <v>0</v>
      </c>
    </row>
    <row r="65" spans="1:7" s="515" customFormat="1" x14ac:dyDescent="0.2">
      <c r="A65" s="95"/>
      <c r="B65" s="88" t="s">
        <v>166</v>
      </c>
      <c r="C65" s="513" t="s">
        <v>2</v>
      </c>
      <c r="D65" s="510">
        <v>1</v>
      </c>
      <c r="E65" s="510"/>
      <c r="F65" s="510"/>
      <c r="G65" s="514">
        <f t="shared" si="8"/>
        <v>0</v>
      </c>
    </row>
    <row r="66" spans="1:7" s="515" customFormat="1" x14ac:dyDescent="0.2">
      <c r="A66" s="95"/>
      <c r="B66" s="88" t="s">
        <v>314</v>
      </c>
      <c r="C66" s="513" t="s">
        <v>2</v>
      </c>
      <c r="D66" s="510">
        <v>1</v>
      </c>
      <c r="E66" s="510"/>
      <c r="F66" s="521"/>
      <c r="G66" s="514"/>
    </row>
    <row r="67" spans="1:7" s="520" customFormat="1" ht="9.75" customHeight="1" x14ac:dyDescent="0.2">
      <c r="A67" s="439"/>
      <c r="B67" s="440"/>
      <c r="C67" s="516"/>
      <c r="D67" s="517"/>
      <c r="E67" s="517"/>
      <c r="F67" s="518"/>
      <c r="G67" s="519">
        <f>D67*F67</f>
        <v>0</v>
      </c>
    </row>
    <row r="68" spans="1:7" s="508" customFormat="1" ht="12.75" x14ac:dyDescent="0.2">
      <c r="A68" s="407">
        <v>8</v>
      </c>
      <c r="B68" s="410" t="s">
        <v>95</v>
      </c>
      <c r="C68" s="504"/>
      <c r="D68" s="505"/>
      <c r="E68" s="505"/>
      <c r="F68" s="506"/>
      <c r="G68" s="507"/>
    </row>
    <row r="69" spans="1:7" s="515" customFormat="1" x14ac:dyDescent="0.2">
      <c r="A69" s="95"/>
      <c r="B69" s="88" t="s">
        <v>167</v>
      </c>
      <c r="C69" s="513" t="s">
        <v>2</v>
      </c>
      <c r="D69" s="510">
        <v>1</v>
      </c>
      <c r="E69" s="510"/>
      <c r="F69" s="510"/>
      <c r="G69" s="514">
        <f t="shared" ref="G69:G80" si="9">D69*F69</f>
        <v>0</v>
      </c>
    </row>
    <row r="70" spans="1:7" s="515" customFormat="1" x14ac:dyDescent="0.2">
      <c r="A70" s="95"/>
      <c r="B70" s="88" t="s">
        <v>162</v>
      </c>
      <c r="C70" s="513" t="s">
        <v>2</v>
      </c>
      <c r="D70" s="510">
        <v>3</v>
      </c>
      <c r="E70" s="510"/>
      <c r="F70" s="510"/>
      <c r="G70" s="514">
        <f t="shared" ref="G70:G71" si="10">D70*F70</f>
        <v>0</v>
      </c>
    </row>
    <row r="71" spans="1:7" s="515" customFormat="1" x14ac:dyDescent="0.2">
      <c r="A71" s="95"/>
      <c r="B71" s="88" t="s">
        <v>169</v>
      </c>
      <c r="C71" s="513" t="s">
        <v>2</v>
      </c>
      <c r="D71" s="510">
        <v>1</v>
      </c>
      <c r="E71" s="510"/>
      <c r="F71" s="510"/>
      <c r="G71" s="514">
        <f t="shared" si="10"/>
        <v>0</v>
      </c>
    </row>
    <row r="72" spans="1:7" s="515" customFormat="1" x14ac:dyDescent="0.2">
      <c r="A72" s="95"/>
      <c r="B72" s="88" t="s">
        <v>165</v>
      </c>
      <c r="C72" s="513" t="s">
        <v>2</v>
      </c>
      <c r="D72" s="510">
        <v>1</v>
      </c>
      <c r="E72" s="510"/>
      <c r="F72" s="510"/>
      <c r="G72" s="514">
        <f t="shared" ref="G72:G73" si="11">D72*F72</f>
        <v>0</v>
      </c>
    </row>
    <row r="73" spans="1:7" s="515" customFormat="1" x14ac:dyDescent="0.2">
      <c r="A73" s="95"/>
      <c r="B73" s="88" t="s">
        <v>166</v>
      </c>
      <c r="C73" s="513" t="s">
        <v>2</v>
      </c>
      <c r="D73" s="510">
        <v>1</v>
      </c>
      <c r="E73" s="510"/>
      <c r="F73" s="510"/>
      <c r="G73" s="514">
        <f t="shared" si="11"/>
        <v>0</v>
      </c>
    </row>
    <row r="74" spans="1:7" s="515" customFormat="1" x14ac:dyDescent="0.2">
      <c r="A74" s="95"/>
      <c r="B74" s="88" t="s">
        <v>314</v>
      </c>
      <c r="C74" s="513" t="s">
        <v>2</v>
      </c>
      <c r="D74" s="510">
        <v>1</v>
      </c>
      <c r="E74" s="510"/>
      <c r="F74" s="521"/>
      <c r="G74" s="514"/>
    </row>
    <row r="75" spans="1:7" s="520" customFormat="1" ht="9.9499999999999993" customHeight="1" x14ac:dyDescent="0.2">
      <c r="A75" s="259"/>
      <c r="B75" s="438"/>
      <c r="C75" s="516"/>
      <c r="D75" s="517"/>
      <c r="E75" s="517"/>
      <c r="F75" s="517"/>
      <c r="G75" s="519">
        <f t="shared" ref="G75" si="12">D75*F75</f>
        <v>0</v>
      </c>
    </row>
    <row r="76" spans="1:7" s="508" customFormat="1" ht="12.75" x14ac:dyDescent="0.2">
      <c r="A76" s="407">
        <v>9</v>
      </c>
      <c r="B76" s="408" t="s">
        <v>276</v>
      </c>
      <c r="C76" s="504"/>
      <c r="D76" s="505"/>
      <c r="E76" s="505"/>
      <c r="F76" s="506"/>
      <c r="G76" s="507">
        <f t="shared" si="9"/>
        <v>0</v>
      </c>
    </row>
    <row r="77" spans="1:7" s="515" customFormat="1" ht="15" customHeight="1" x14ac:dyDescent="0.2">
      <c r="A77" s="95"/>
      <c r="B77" s="88" t="s">
        <v>301</v>
      </c>
      <c r="C77" s="513" t="s">
        <v>2</v>
      </c>
      <c r="D77" s="510">
        <v>1</v>
      </c>
      <c r="E77" s="510"/>
      <c r="F77" s="510"/>
      <c r="G77" s="514">
        <f t="shared" si="9"/>
        <v>0</v>
      </c>
    </row>
    <row r="78" spans="1:7" s="515" customFormat="1" x14ac:dyDescent="0.2">
      <c r="A78" s="95"/>
      <c r="B78" s="88" t="s">
        <v>162</v>
      </c>
      <c r="C78" s="513" t="s">
        <v>2</v>
      </c>
      <c r="D78" s="510">
        <v>1</v>
      </c>
      <c r="E78" s="510"/>
      <c r="F78" s="510"/>
      <c r="G78" s="514">
        <f t="shared" si="9"/>
        <v>0</v>
      </c>
    </row>
    <row r="79" spans="1:7" s="515" customFormat="1" x14ac:dyDescent="0.2">
      <c r="A79" s="95"/>
      <c r="B79" s="88" t="s">
        <v>168</v>
      </c>
      <c r="C79" s="513" t="s">
        <v>2</v>
      </c>
      <c r="D79" s="510">
        <v>1</v>
      </c>
      <c r="E79" s="510"/>
      <c r="F79" s="510"/>
      <c r="G79" s="514">
        <f t="shared" si="9"/>
        <v>0</v>
      </c>
    </row>
    <row r="80" spans="1:7" s="515" customFormat="1" x14ac:dyDescent="0.2">
      <c r="A80" s="95"/>
      <c r="B80" s="88" t="s">
        <v>323</v>
      </c>
      <c r="C80" s="513" t="s">
        <v>2</v>
      </c>
      <c r="D80" s="510">
        <v>1</v>
      </c>
      <c r="E80" s="510"/>
      <c r="F80" s="521"/>
      <c r="G80" s="514">
        <f t="shared" si="9"/>
        <v>0</v>
      </c>
    </row>
    <row r="81" spans="1:7" s="520" customFormat="1" ht="9.9499999999999993" customHeight="1" x14ac:dyDescent="0.2">
      <c r="A81" s="259"/>
      <c r="B81" s="438"/>
      <c r="C81" s="516"/>
      <c r="D81" s="517"/>
      <c r="E81" s="517"/>
      <c r="F81" s="526"/>
      <c r="G81" s="519"/>
    </row>
    <row r="82" spans="1:7" s="508" customFormat="1" ht="12.75" x14ac:dyDescent="0.2">
      <c r="A82" s="407">
        <v>10</v>
      </c>
      <c r="B82" s="408" t="s">
        <v>140</v>
      </c>
      <c r="C82" s="504"/>
      <c r="D82" s="505"/>
      <c r="E82" s="505"/>
      <c r="F82" s="506"/>
      <c r="G82" s="507">
        <f t="shared" ref="G82:G87" si="13">D82*F82</f>
        <v>0</v>
      </c>
    </row>
    <row r="83" spans="1:7" s="515" customFormat="1" x14ac:dyDescent="0.2">
      <c r="A83" s="95"/>
      <c r="B83" s="88" t="s">
        <v>170</v>
      </c>
      <c r="C83" s="513" t="s">
        <v>2</v>
      </c>
      <c r="D83" s="510">
        <v>1</v>
      </c>
      <c r="E83" s="510"/>
      <c r="F83" s="510"/>
      <c r="G83" s="514">
        <f t="shared" si="13"/>
        <v>0</v>
      </c>
    </row>
    <row r="84" spans="1:7" s="515" customFormat="1" x14ac:dyDescent="0.2">
      <c r="A84" s="95"/>
      <c r="B84" s="88" t="s">
        <v>302</v>
      </c>
      <c r="C84" s="513" t="s">
        <v>2</v>
      </c>
      <c r="D84" s="510">
        <v>1</v>
      </c>
      <c r="E84" s="510"/>
      <c r="F84" s="510"/>
      <c r="G84" s="514">
        <f t="shared" si="13"/>
        <v>0</v>
      </c>
    </row>
    <row r="85" spans="1:7" s="515" customFormat="1" x14ac:dyDescent="0.2">
      <c r="A85" s="95"/>
      <c r="B85" s="88" t="s">
        <v>162</v>
      </c>
      <c r="C85" s="513" t="s">
        <v>2</v>
      </c>
      <c r="D85" s="510">
        <v>1</v>
      </c>
      <c r="E85" s="510"/>
      <c r="F85" s="510"/>
      <c r="G85" s="514">
        <f t="shared" si="13"/>
        <v>0</v>
      </c>
    </row>
    <row r="86" spans="1:7" s="515" customFormat="1" x14ac:dyDescent="0.2">
      <c r="A86" s="95"/>
      <c r="B86" s="88" t="s">
        <v>176</v>
      </c>
      <c r="C86" s="513" t="s">
        <v>2</v>
      </c>
      <c r="D86" s="510">
        <v>1</v>
      </c>
      <c r="E86" s="510"/>
      <c r="F86" s="510"/>
      <c r="G86" s="514">
        <f t="shared" ref="G86" si="14">D86*F86</f>
        <v>0</v>
      </c>
    </row>
    <row r="87" spans="1:7" s="515" customFormat="1" ht="24" x14ac:dyDescent="0.2">
      <c r="A87" s="95"/>
      <c r="B87" s="88" t="s">
        <v>177</v>
      </c>
      <c r="C87" s="513" t="s">
        <v>2</v>
      </c>
      <c r="D87" s="510">
        <v>1</v>
      </c>
      <c r="E87" s="510"/>
      <c r="F87" s="510"/>
      <c r="G87" s="514">
        <f t="shared" si="13"/>
        <v>0</v>
      </c>
    </row>
    <row r="88" spans="1:7" s="520" customFormat="1" ht="9.9499999999999993" customHeight="1" x14ac:dyDescent="0.2">
      <c r="A88" s="259"/>
      <c r="B88" s="438"/>
      <c r="C88" s="516"/>
      <c r="D88" s="517"/>
      <c r="E88" s="517"/>
      <c r="F88" s="526"/>
      <c r="G88" s="519"/>
    </row>
    <row r="89" spans="1:7" s="508" customFormat="1" ht="12.75" x14ac:dyDescent="0.2">
      <c r="A89" s="407">
        <v>11</v>
      </c>
      <c r="B89" s="408" t="s">
        <v>136</v>
      </c>
      <c r="C89" s="504"/>
      <c r="D89" s="505"/>
      <c r="E89" s="505"/>
      <c r="F89" s="506"/>
      <c r="G89" s="507">
        <f t="shared" ref="G89:G90" si="15">D89*F89</f>
        <v>0</v>
      </c>
    </row>
    <row r="90" spans="1:7" s="515" customFormat="1" x14ac:dyDescent="0.2">
      <c r="A90" s="95"/>
      <c r="B90" s="88" t="s">
        <v>170</v>
      </c>
      <c r="C90" s="513"/>
      <c r="D90" s="510"/>
      <c r="E90" s="510"/>
      <c r="F90" s="510"/>
      <c r="G90" s="514">
        <f t="shared" si="15"/>
        <v>0</v>
      </c>
    </row>
    <row r="91" spans="1:7" s="520" customFormat="1" ht="9.9499999999999993" customHeight="1" x14ac:dyDescent="0.2">
      <c r="A91" s="259"/>
      <c r="B91" s="438"/>
      <c r="C91" s="516"/>
      <c r="D91" s="517"/>
      <c r="E91" s="517"/>
      <c r="F91" s="526"/>
      <c r="G91" s="519"/>
    </row>
    <row r="92" spans="1:7" s="508" customFormat="1" ht="12.75" x14ac:dyDescent="0.2">
      <c r="A92" s="407">
        <v>12</v>
      </c>
      <c r="B92" s="408" t="s">
        <v>145</v>
      </c>
      <c r="C92" s="504"/>
      <c r="D92" s="505"/>
      <c r="E92" s="505"/>
      <c r="F92" s="506"/>
      <c r="G92" s="507">
        <f t="shared" ref="G92:G93" si="16">D92*F92</f>
        <v>0</v>
      </c>
    </row>
    <row r="93" spans="1:7" s="515" customFormat="1" x14ac:dyDescent="0.2">
      <c r="A93" s="95"/>
      <c r="B93" s="88" t="s">
        <v>167</v>
      </c>
      <c r="C93" s="513" t="s">
        <v>2</v>
      </c>
      <c r="D93" s="510">
        <v>1</v>
      </c>
      <c r="E93" s="510"/>
      <c r="F93" s="510"/>
      <c r="G93" s="514">
        <f t="shared" si="16"/>
        <v>0</v>
      </c>
    </row>
    <row r="94" spans="1:7" s="520" customFormat="1" ht="9.9499999999999993" customHeight="1" thickBot="1" x14ac:dyDescent="0.25">
      <c r="A94" s="574"/>
      <c r="B94" s="575"/>
      <c r="C94" s="576"/>
      <c r="D94" s="577"/>
      <c r="E94" s="577"/>
      <c r="F94" s="630"/>
      <c r="G94" s="578"/>
    </row>
    <row r="95" spans="1:7" s="508" customFormat="1" ht="12.75" x14ac:dyDescent="0.2">
      <c r="A95" s="631">
        <v>13</v>
      </c>
      <c r="B95" s="632" t="s">
        <v>303</v>
      </c>
      <c r="C95" s="633"/>
      <c r="D95" s="634"/>
      <c r="E95" s="634"/>
      <c r="F95" s="635"/>
      <c r="G95" s="636">
        <f t="shared" ref="G95:G96" si="17">D95*F95</f>
        <v>0</v>
      </c>
    </row>
    <row r="96" spans="1:7" s="520" customFormat="1" ht="60" x14ac:dyDescent="0.2">
      <c r="A96" s="259"/>
      <c r="B96" s="88" t="s">
        <v>304</v>
      </c>
      <c r="C96" s="513" t="s">
        <v>17</v>
      </c>
      <c r="D96" s="510">
        <v>1</v>
      </c>
      <c r="E96" s="517"/>
      <c r="F96" s="517"/>
      <c r="G96" s="519">
        <f t="shared" si="17"/>
        <v>0</v>
      </c>
    </row>
    <row r="97" spans="1:7" x14ac:dyDescent="0.2">
      <c r="A97" s="95"/>
      <c r="B97" s="88"/>
      <c r="C97" s="513"/>
      <c r="D97" s="510"/>
      <c r="E97" s="510"/>
      <c r="F97" s="521"/>
      <c r="G97" s="512"/>
    </row>
    <row r="98" spans="1:7" ht="25.5" x14ac:dyDescent="0.2">
      <c r="A98" s="649">
        <v>14</v>
      </c>
      <c r="B98" s="650" t="s">
        <v>368</v>
      </c>
      <c r="C98" s="648"/>
      <c r="D98" s="505"/>
      <c r="E98" s="505"/>
      <c r="F98" s="506"/>
      <c r="G98" s="507">
        <f t="shared" ref="G98" si="18">D98*F98</f>
        <v>0</v>
      </c>
    </row>
    <row r="99" spans="1:7" ht="24" x14ac:dyDescent="0.2">
      <c r="A99" s="95"/>
      <c r="B99" s="88" t="s">
        <v>367</v>
      </c>
      <c r="C99" s="647" t="s">
        <v>79</v>
      </c>
      <c r="D99" s="510">
        <v>1</v>
      </c>
      <c r="E99" s="510"/>
      <c r="F99" s="521"/>
      <c r="G99" s="512"/>
    </row>
    <row r="100" spans="1:7" ht="24" x14ac:dyDescent="0.2">
      <c r="A100" s="95"/>
      <c r="B100" s="88" t="s">
        <v>369</v>
      </c>
      <c r="C100" s="647" t="s">
        <v>79</v>
      </c>
      <c r="D100" s="510">
        <v>1</v>
      </c>
      <c r="E100" s="510"/>
      <c r="F100" s="521"/>
      <c r="G100" s="512"/>
    </row>
    <row r="101" spans="1:7" x14ac:dyDescent="0.2">
      <c r="A101" s="95"/>
      <c r="B101" s="88"/>
      <c r="C101" s="647"/>
      <c r="D101" s="510"/>
      <c r="E101" s="510"/>
      <c r="F101" s="521"/>
      <c r="G101" s="512"/>
    </row>
    <row r="102" spans="1:7" x14ac:dyDescent="0.2">
      <c r="A102" s="649">
        <v>15</v>
      </c>
      <c r="B102" s="650" t="s">
        <v>371</v>
      </c>
      <c r="C102" s="648"/>
      <c r="D102" s="505"/>
      <c r="E102" s="505"/>
      <c r="F102" s="506"/>
      <c r="G102" s="507">
        <f t="shared" ref="G102" si="19">D102*F102</f>
        <v>0</v>
      </c>
    </row>
    <row r="103" spans="1:7" x14ac:dyDescent="0.2">
      <c r="A103" s="95"/>
      <c r="B103" s="88" t="s">
        <v>372</v>
      </c>
      <c r="C103" s="647"/>
      <c r="D103" s="510"/>
      <c r="E103" s="510"/>
      <c r="F103" s="521"/>
      <c r="G103" s="512"/>
    </row>
    <row r="104" spans="1:7" ht="24" x14ac:dyDescent="0.2">
      <c r="A104" s="95"/>
      <c r="B104" s="582" t="s">
        <v>402</v>
      </c>
      <c r="C104" s="647" t="s">
        <v>374</v>
      </c>
      <c r="D104" s="510">
        <v>1</v>
      </c>
      <c r="E104" s="510"/>
      <c r="F104" s="521"/>
      <c r="G104" s="512"/>
    </row>
    <row r="105" spans="1:7" s="515" customFormat="1" x14ac:dyDescent="0.2">
      <c r="A105" s="95"/>
      <c r="B105" s="582" t="s">
        <v>162</v>
      </c>
      <c r="C105" s="513" t="s">
        <v>2</v>
      </c>
      <c r="D105" s="510">
        <v>3</v>
      </c>
      <c r="E105" s="510"/>
      <c r="F105" s="510"/>
      <c r="G105" s="514">
        <f t="shared" ref="G105:G106" si="20">D105*F105</f>
        <v>0</v>
      </c>
    </row>
    <row r="106" spans="1:7" s="515" customFormat="1" x14ac:dyDescent="0.2">
      <c r="A106" s="95"/>
      <c r="B106" s="582" t="s">
        <v>315</v>
      </c>
      <c r="C106" s="513" t="s">
        <v>2</v>
      </c>
      <c r="D106" s="510">
        <v>1</v>
      </c>
      <c r="E106" s="510"/>
      <c r="F106" s="510"/>
      <c r="G106" s="514">
        <f t="shared" si="20"/>
        <v>0</v>
      </c>
    </row>
    <row r="107" spans="1:7" ht="24" x14ac:dyDescent="0.2">
      <c r="A107" s="95"/>
      <c r="B107" s="582" t="s">
        <v>373</v>
      </c>
      <c r="C107" s="647" t="s">
        <v>375</v>
      </c>
      <c r="D107" s="510">
        <v>1</v>
      </c>
      <c r="E107" s="510"/>
      <c r="F107" s="521"/>
      <c r="G107" s="512"/>
    </row>
    <row r="108" spans="1:7" x14ac:dyDescent="0.2">
      <c r="A108" s="95"/>
      <c r="B108" s="88"/>
      <c r="C108" s="647"/>
      <c r="D108" s="510"/>
      <c r="E108" s="510"/>
      <c r="F108" s="521"/>
      <c r="G108" s="512"/>
    </row>
    <row r="109" spans="1:7" s="508" customFormat="1" ht="12.75" x14ac:dyDescent="0.2">
      <c r="A109" s="407">
        <v>16</v>
      </c>
      <c r="B109" s="408" t="s">
        <v>305</v>
      </c>
      <c r="C109" s="504"/>
      <c r="D109" s="505"/>
      <c r="E109" s="505"/>
      <c r="F109" s="506"/>
      <c r="G109" s="507">
        <f t="shared" ref="G109" si="21">D109*F109</f>
        <v>0</v>
      </c>
    </row>
    <row r="110" spans="1:7" x14ac:dyDescent="0.2">
      <c r="A110" s="95"/>
      <c r="B110" s="88"/>
      <c r="C110" s="513"/>
      <c r="D110" s="510"/>
      <c r="E110" s="510"/>
      <c r="F110" s="521"/>
      <c r="G110" s="512"/>
    </row>
    <row r="111" spans="1:7" ht="15" thickBot="1" x14ac:dyDescent="0.25">
      <c r="A111" s="420"/>
      <c r="B111" s="426"/>
      <c r="C111" s="524"/>
      <c r="D111" s="525"/>
      <c r="E111" s="525"/>
      <c r="F111" s="527"/>
      <c r="G111" s="528">
        <f t="shared" ref="G111" si="22">D111*F111</f>
        <v>0</v>
      </c>
    </row>
    <row r="112" spans="1:7" ht="9.75" customHeight="1" thickBot="1" x14ac:dyDescent="0.25">
      <c r="A112" s="427"/>
      <c r="B112" s="428"/>
      <c r="C112" s="529"/>
      <c r="D112" s="530"/>
      <c r="E112" s="531"/>
      <c r="F112" s="532"/>
      <c r="G112" s="533">
        <f t="shared" ref="G112" si="23">D112*F112</f>
        <v>0</v>
      </c>
    </row>
    <row r="113" spans="1:10" ht="15" customHeight="1" x14ac:dyDescent="0.25">
      <c r="A113" s="534"/>
      <c r="B113" s="230" t="s">
        <v>6</v>
      </c>
      <c r="C113" s="535"/>
      <c r="D113" s="536"/>
      <c r="E113" s="536"/>
      <c r="F113" s="537"/>
      <c r="G113" s="538">
        <f>SUM(G9:G58)</f>
        <v>0</v>
      </c>
      <c r="J113" s="539"/>
    </row>
    <row r="114" spans="1:10" ht="15" customHeight="1" x14ac:dyDescent="0.25">
      <c r="A114" s="540"/>
      <c r="B114" s="231" t="s">
        <v>15</v>
      </c>
      <c r="C114" s="541"/>
      <c r="D114" s="542"/>
      <c r="E114" s="542"/>
      <c r="F114" s="543"/>
      <c r="G114" s="544">
        <f>G113*10%</f>
        <v>0</v>
      </c>
    </row>
    <row r="115" spans="1:10" ht="15" customHeight="1" x14ac:dyDescent="0.25">
      <c r="A115" s="545"/>
      <c r="B115" s="42" t="s">
        <v>85</v>
      </c>
      <c r="C115" s="541"/>
      <c r="D115" s="546"/>
      <c r="E115" s="542"/>
      <c r="F115" s="543"/>
      <c r="G115" s="544">
        <f>G113*20%</f>
        <v>0</v>
      </c>
    </row>
    <row r="116" spans="1:10" ht="15" customHeight="1" thickBot="1" x14ac:dyDescent="0.3">
      <c r="A116" s="540"/>
      <c r="B116" s="232" t="s">
        <v>7</v>
      </c>
      <c r="C116" s="547"/>
      <c r="D116" s="548"/>
      <c r="E116" s="548"/>
      <c r="F116" s="549"/>
      <c r="G116" s="550">
        <f>SUM(G113:G114)</f>
        <v>0</v>
      </c>
    </row>
    <row r="117" spans="1:10" ht="15" customHeight="1" x14ac:dyDescent="0.2">
      <c r="A117" s="551"/>
      <c r="D117" s="553"/>
      <c r="F117" s="554"/>
      <c r="G117" s="555"/>
    </row>
    <row r="118" spans="1:10" ht="15" customHeight="1" x14ac:dyDescent="0.2">
      <c r="A118" s="556"/>
      <c r="B118" s="3" t="s">
        <v>8</v>
      </c>
      <c r="C118" s="557"/>
      <c r="D118" s="558" t="s">
        <v>9</v>
      </c>
      <c r="E118" s="559"/>
      <c r="F118" s="560"/>
      <c r="G118" s="561"/>
    </row>
    <row r="119" spans="1:10" ht="15" customHeight="1" x14ac:dyDescent="0.2">
      <c r="A119" s="562"/>
      <c r="D119" s="553"/>
      <c r="F119" s="554"/>
      <c r="G119" s="555"/>
    </row>
    <row r="120" spans="1:10" ht="15" customHeight="1" x14ac:dyDescent="0.2">
      <c r="A120" s="562"/>
      <c r="D120" s="553"/>
      <c r="G120" s="555"/>
    </row>
    <row r="121" spans="1:10" ht="15" customHeight="1" thickBot="1" x14ac:dyDescent="0.25">
      <c r="A121" s="563"/>
      <c r="B121" s="564"/>
      <c r="C121" s="565"/>
      <c r="D121" s="566"/>
      <c r="E121" s="564"/>
      <c r="F121" s="564"/>
      <c r="G121" s="567"/>
    </row>
    <row r="124" spans="1:10" x14ac:dyDescent="0.2">
      <c r="G124" s="570"/>
    </row>
    <row r="125" spans="1:10" x14ac:dyDescent="0.2">
      <c r="A125" s="571"/>
      <c r="G125" s="572"/>
    </row>
    <row r="126" spans="1:10" x14ac:dyDescent="0.2">
      <c r="A126" s="571"/>
      <c r="G126" s="572"/>
    </row>
    <row r="127" spans="1:10" x14ac:dyDescent="0.2">
      <c r="G127" s="570"/>
    </row>
  </sheetData>
  <mergeCells count="3">
    <mergeCell ref="C1:G1"/>
    <mergeCell ref="A2:B2"/>
    <mergeCell ref="C2:G2"/>
  </mergeCells>
  <printOptions horizontalCentered="1"/>
  <pageMargins left="0.59055118110236227" right="0.59055118110236227" top="0.59055118110236227" bottom="0.59055118110236227" header="0.31496062992125984" footer="0.31496062992125984"/>
  <pageSetup paperSize="9" orientation="portrait" r:id="rId1"/>
  <headerFooter>
    <oddFooter>&amp;R&amp;P</oddFooter>
  </headerFooter>
  <rowBreaks count="2" manualBreakCount="2">
    <brk id="42" max="6" man="1"/>
    <brk id="94"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CEE8B-0285-4959-95E1-6A13F5578CDD}">
  <sheetPr>
    <tabColor rgb="FF00B0F0"/>
  </sheetPr>
  <dimension ref="A1:J73"/>
  <sheetViews>
    <sheetView view="pageBreakPreview" zoomScale="130" zoomScaleNormal="130" zoomScaleSheetLayoutView="130" workbookViewId="0">
      <selection activeCell="L19" sqref="L19"/>
    </sheetView>
  </sheetViews>
  <sheetFormatPr baseColWidth="10" defaultRowHeight="15" x14ac:dyDescent="0.25"/>
  <cols>
    <col min="1" max="1" width="7.28515625" style="10" customWidth="1"/>
    <col min="2" max="2" width="39.140625" customWidth="1"/>
    <col min="3" max="3" width="4.5703125" style="77" customWidth="1"/>
    <col min="4" max="4" width="8.7109375" style="6" customWidth="1"/>
    <col min="5" max="5" width="9.140625" customWidth="1"/>
    <col min="6" max="6" width="10.28515625" customWidth="1"/>
    <col min="7" max="7" width="10.28515625" style="54" customWidth="1"/>
    <col min="9" max="9" width="13.140625" customWidth="1"/>
    <col min="10" max="10" width="17.140625" customWidth="1"/>
    <col min="12" max="12" width="14.28515625" customWidth="1"/>
  </cols>
  <sheetData>
    <row r="1" spans="1:7" s="250" customFormat="1" ht="20.25" x14ac:dyDescent="0.3">
      <c r="A1" s="248" t="s">
        <v>24</v>
      </c>
      <c r="B1" s="249"/>
      <c r="C1" s="723"/>
      <c r="D1" s="723"/>
      <c r="E1" s="723"/>
      <c r="F1" s="723"/>
      <c r="G1" s="724"/>
    </row>
    <row r="2" spans="1:7" s="250" customFormat="1" ht="32.25" customHeight="1" x14ac:dyDescent="0.25">
      <c r="A2" s="719" t="str">
        <f>RECAP!A9</f>
        <v>Projet de reconstruction partielle de l’immeuble
« la capitainerie » suite à incendie.</v>
      </c>
      <c r="B2" s="720"/>
      <c r="C2" s="734" t="str">
        <f>RECAP!_Hlk125037564</f>
        <v>COMMUNE DE CASTELMORON SUR LOT 
représentée par M. Daniel MARROT</v>
      </c>
      <c r="D2" s="734"/>
      <c r="E2" s="734"/>
      <c r="F2" s="734"/>
      <c r="G2" s="735"/>
    </row>
    <row r="3" spans="1:7" s="250" customFormat="1" x14ac:dyDescent="0.25">
      <c r="A3" s="620" t="str">
        <f>RECAP!A10</f>
        <v>12, place Jules Calas</v>
      </c>
      <c r="B3" s="621"/>
      <c r="C3" s="622" t="str">
        <f>RECAP!B6</f>
        <v>1, rue Gabriel Charretier</v>
      </c>
      <c r="D3" s="251"/>
      <c r="E3" s="623"/>
      <c r="F3" s="623"/>
      <c r="G3" s="252"/>
    </row>
    <row r="4" spans="1:7" s="250" customFormat="1" x14ac:dyDescent="0.25">
      <c r="A4" s="620" t="str">
        <f>RECAP!A11</f>
        <v>47260 CASTELMORON SUR LOT</v>
      </c>
      <c r="B4" s="621"/>
      <c r="C4" s="622" t="str">
        <f>RECAP!C7</f>
        <v>47260 CASTELMORON SUR LOT</v>
      </c>
      <c r="D4" s="251"/>
      <c r="E4" s="623"/>
      <c r="F4" s="623"/>
      <c r="G4" s="252"/>
    </row>
    <row r="5" spans="1:7" ht="18.75" thickBot="1" x14ac:dyDescent="0.3">
      <c r="A5" s="30" t="s">
        <v>364</v>
      </c>
      <c r="B5" s="31"/>
      <c r="C5" s="76"/>
      <c r="D5" s="35"/>
      <c r="E5" s="58"/>
      <c r="F5" s="35"/>
      <c r="G5" s="52"/>
    </row>
    <row r="6" spans="1:7" ht="34.5" customHeight="1" thickBot="1" x14ac:dyDescent="0.3">
      <c r="A6" s="17" t="s">
        <v>0</v>
      </c>
      <c r="B6" s="18" t="s">
        <v>1</v>
      </c>
      <c r="C6" s="19" t="s">
        <v>2</v>
      </c>
      <c r="D6" s="13" t="s">
        <v>3</v>
      </c>
      <c r="E6" s="13" t="s">
        <v>4</v>
      </c>
      <c r="F6" s="34" t="s">
        <v>5</v>
      </c>
      <c r="G6" s="94" t="s">
        <v>14</v>
      </c>
    </row>
    <row r="7" spans="1:7" ht="19.5" customHeight="1" thickBot="1" x14ac:dyDescent="0.3">
      <c r="A7" s="393"/>
      <c r="B7" s="48"/>
      <c r="C7" s="49"/>
      <c r="D7" s="50"/>
      <c r="E7" s="51" t="s">
        <v>12</v>
      </c>
      <c r="F7" s="50"/>
      <c r="G7" s="205"/>
    </row>
    <row r="8" spans="1:7" s="2" customFormat="1" ht="9.9499999999999993" customHeight="1" thickBot="1" x14ac:dyDescent="0.3">
      <c r="A8" s="394"/>
      <c r="B8" s="29"/>
      <c r="C8" s="12"/>
      <c r="D8" s="11"/>
      <c r="E8" s="11"/>
      <c r="F8" s="11"/>
      <c r="G8" s="395"/>
    </row>
    <row r="9" spans="1:7" ht="9.9499999999999993" customHeight="1" x14ac:dyDescent="0.25">
      <c r="A9" s="69"/>
      <c r="B9" s="83"/>
      <c r="C9" s="26"/>
      <c r="D9" s="27"/>
      <c r="E9" s="27"/>
      <c r="F9" s="32"/>
      <c r="G9" s="84"/>
    </row>
    <row r="10" spans="1:7" ht="15" customHeight="1" x14ac:dyDescent="0.25">
      <c r="A10" s="441"/>
      <c r="B10" s="442" t="s">
        <v>180</v>
      </c>
      <c r="C10" s="443"/>
      <c r="D10" s="444"/>
      <c r="E10" s="444"/>
      <c r="F10" s="445"/>
      <c r="G10" s="446"/>
    </row>
    <row r="11" spans="1:7" ht="9.9499999999999993" customHeight="1" x14ac:dyDescent="0.25">
      <c r="A11" s="15"/>
      <c r="B11" s="472"/>
      <c r="C11" s="65"/>
      <c r="D11" s="124"/>
      <c r="E11" s="124"/>
      <c r="F11" s="68"/>
      <c r="G11" s="59"/>
    </row>
    <row r="12" spans="1:7" s="406" customFormat="1" ht="12.75" x14ac:dyDescent="0.2">
      <c r="A12" s="407">
        <v>1</v>
      </c>
      <c r="B12" s="408" t="s">
        <v>308</v>
      </c>
      <c r="C12" s="409"/>
      <c r="D12" s="112"/>
      <c r="E12" s="112"/>
      <c r="F12" s="113"/>
      <c r="G12" s="114">
        <f t="shared" ref="G12:G14" si="0">D12*F12</f>
        <v>0</v>
      </c>
    </row>
    <row r="13" spans="1:7" x14ac:dyDescent="0.25">
      <c r="A13" s="95" t="s">
        <v>23</v>
      </c>
      <c r="B13" s="88" t="s">
        <v>307</v>
      </c>
      <c r="C13" s="14" t="s">
        <v>2</v>
      </c>
      <c r="D13" s="1">
        <v>1</v>
      </c>
      <c r="E13" s="1"/>
      <c r="F13" s="1"/>
      <c r="G13" s="59">
        <f t="shared" si="0"/>
        <v>0</v>
      </c>
    </row>
    <row r="14" spans="1:7" x14ac:dyDescent="0.25">
      <c r="A14" s="95" t="s">
        <v>213</v>
      </c>
      <c r="B14" s="88" t="s">
        <v>309</v>
      </c>
      <c r="C14" s="14" t="s">
        <v>2</v>
      </c>
      <c r="D14" s="1">
        <v>1</v>
      </c>
      <c r="E14" s="1"/>
      <c r="F14" s="1"/>
      <c r="G14" s="59">
        <f t="shared" si="0"/>
        <v>0</v>
      </c>
    </row>
    <row r="15" spans="1:7" ht="9.9499999999999993" customHeight="1" x14ac:dyDescent="0.25">
      <c r="A15" s="95"/>
      <c r="B15" s="88"/>
      <c r="C15" s="65"/>
      <c r="D15" s="1"/>
      <c r="E15" s="1"/>
      <c r="F15" s="437"/>
      <c r="G15" s="59"/>
    </row>
    <row r="16" spans="1:7" s="406" customFormat="1" ht="12.75" x14ac:dyDescent="0.2">
      <c r="A16" s="407">
        <v>2</v>
      </c>
      <c r="B16" s="408" t="s">
        <v>376</v>
      </c>
      <c r="C16" s="409"/>
      <c r="D16" s="112"/>
      <c r="E16" s="112"/>
      <c r="F16" s="113"/>
      <c r="G16" s="114">
        <f t="shared" ref="G16" si="1">D16*F16</f>
        <v>0</v>
      </c>
    </row>
    <row r="17" spans="1:7" ht="9.9499999999999993" customHeight="1" x14ac:dyDescent="0.25">
      <c r="A17" s="95"/>
      <c r="B17" s="88"/>
      <c r="C17" s="65"/>
      <c r="D17" s="1"/>
      <c r="E17" s="1"/>
      <c r="F17" s="437"/>
      <c r="G17" s="59"/>
    </row>
    <row r="18" spans="1:7" s="406" customFormat="1" ht="12.75" x14ac:dyDescent="0.2">
      <c r="A18" s="583" t="s">
        <v>83</v>
      </c>
      <c r="B18" s="579" t="s">
        <v>140</v>
      </c>
      <c r="C18" s="580"/>
      <c r="D18" s="124"/>
      <c r="E18" s="124"/>
      <c r="F18" s="68"/>
      <c r="G18" s="59">
        <f t="shared" ref="G18:G26" si="2">D18*F18</f>
        <v>0</v>
      </c>
    </row>
    <row r="19" spans="1:7" ht="24" x14ac:dyDescent="0.25">
      <c r="A19" s="95"/>
      <c r="B19" s="582" t="s">
        <v>330</v>
      </c>
      <c r="C19" s="14" t="s">
        <v>2</v>
      </c>
      <c r="D19" s="1">
        <v>1</v>
      </c>
      <c r="E19" s="1"/>
      <c r="F19" s="1"/>
      <c r="G19" s="59">
        <f t="shared" ref="G19:G20" si="3">D19*F19</f>
        <v>0</v>
      </c>
    </row>
    <row r="20" spans="1:7" x14ac:dyDescent="0.25">
      <c r="A20" s="95"/>
      <c r="B20" s="582" t="s">
        <v>181</v>
      </c>
      <c r="C20" s="14" t="s">
        <v>2</v>
      </c>
      <c r="D20" s="1">
        <v>1</v>
      </c>
      <c r="E20" s="1"/>
      <c r="F20" s="1"/>
      <c r="G20" s="59">
        <f t="shared" si="3"/>
        <v>0</v>
      </c>
    </row>
    <row r="21" spans="1:7" ht="24" x14ac:dyDescent="0.25">
      <c r="A21" s="95"/>
      <c r="B21" s="582" t="s">
        <v>182</v>
      </c>
      <c r="C21" s="14" t="s">
        <v>2</v>
      </c>
      <c r="D21" s="1">
        <v>1</v>
      </c>
      <c r="E21" s="1"/>
      <c r="F21" s="1"/>
      <c r="G21" s="59">
        <f t="shared" si="2"/>
        <v>0</v>
      </c>
    </row>
    <row r="22" spans="1:7" x14ac:dyDescent="0.25">
      <c r="A22" s="95"/>
      <c r="B22" s="582" t="s">
        <v>183</v>
      </c>
      <c r="C22" s="14" t="s">
        <v>2</v>
      </c>
      <c r="D22" s="1">
        <v>1</v>
      </c>
      <c r="E22" s="1"/>
      <c r="F22" s="1"/>
      <c r="G22" s="59">
        <f t="shared" si="2"/>
        <v>0</v>
      </c>
    </row>
    <row r="23" spans="1:7" x14ac:dyDescent="0.25">
      <c r="A23" s="95"/>
      <c r="B23" s="582" t="s">
        <v>184</v>
      </c>
      <c r="C23" s="14" t="s">
        <v>2</v>
      </c>
      <c r="D23" s="1">
        <v>1</v>
      </c>
      <c r="E23" s="1"/>
      <c r="F23" s="1"/>
      <c r="G23" s="59">
        <f t="shared" si="2"/>
        <v>0</v>
      </c>
    </row>
    <row r="24" spans="1:7" x14ac:dyDescent="0.25">
      <c r="A24" s="95"/>
      <c r="B24" s="582" t="s">
        <v>185</v>
      </c>
      <c r="C24" s="14" t="s">
        <v>2</v>
      </c>
      <c r="D24" s="1">
        <v>1</v>
      </c>
      <c r="E24" s="1"/>
      <c r="F24" s="437"/>
      <c r="G24" s="59">
        <f t="shared" si="2"/>
        <v>0</v>
      </c>
    </row>
    <row r="25" spans="1:7" x14ac:dyDescent="0.25">
      <c r="A25" s="95"/>
      <c r="B25" s="582" t="s">
        <v>186</v>
      </c>
      <c r="C25" s="14" t="s">
        <v>17</v>
      </c>
      <c r="D25" s="1">
        <v>1</v>
      </c>
      <c r="E25" s="1"/>
      <c r="F25" s="437"/>
      <c r="G25" s="59">
        <f t="shared" si="2"/>
        <v>0</v>
      </c>
    </row>
    <row r="26" spans="1:7" ht="9.9499999999999993" customHeight="1" x14ac:dyDescent="0.25">
      <c r="A26" s="91"/>
      <c r="B26" s="90"/>
      <c r="C26" s="14"/>
      <c r="D26" s="1"/>
      <c r="E26" s="1"/>
      <c r="F26" s="23"/>
      <c r="G26" s="59">
        <f t="shared" si="2"/>
        <v>0</v>
      </c>
    </row>
    <row r="27" spans="1:7" s="406" customFormat="1" ht="12.75" x14ac:dyDescent="0.2">
      <c r="A27" s="583" t="s">
        <v>218</v>
      </c>
      <c r="B27" s="384" t="s">
        <v>136</v>
      </c>
      <c r="C27" s="580"/>
      <c r="D27" s="124"/>
      <c r="E27" s="124"/>
      <c r="F27" s="68"/>
      <c r="G27" s="59"/>
    </row>
    <row r="28" spans="1:7" x14ac:dyDescent="0.25">
      <c r="A28" s="95"/>
      <c r="B28" s="88" t="s">
        <v>187</v>
      </c>
      <c r="C28" s="14" t="s">
        <v>2</v>
      </c>
      <c r="D28" s="1">
        <v>1</v>
      </c>
      <c r="E28" s="1"/>
      <c r="F28" s="1"/>
      <c r="G28" s="59">
        <f t="shared" ref="G28" si="4">D28*F28</f>
        <v>0</v>
      </c>
    </row>
    <row r="29" spans="1:7" ht="9.9499999999999993" customHeight="1" x14ac:dyDescent="0.25">
      <c r="A29" s="95"/>
      <c r="B29" s="88"/>
      <c r="C29" s="14"/>
      <c r="D29" s="1"/>
      <c r="E29" s="1"/>
      <c r="F29" s="1"/>
      <c r="G29" s="59">
        <f t="shared" ref="G29:G54" si="5">D29*F29</f>
        <v>0</v>
      </c>
    </row>
    <row r="30" spans="1:7" s="406" customFormat="1" ht="12.75" x14ac:dyDescent="0.2">
      <c r="A30" s="583" t="s">
        <v>219</v>
      </c>
      <c r="B30" s="384" t="s">
        <v>74</v>
      </c>
      <c r="C30" s="580"/>
      <c r="D30" s="124"/>
      <c r="E30" s="124"/>
      <c r="F30" s="68"/>
      <c r="G30" s="59"/>
    </row>
    <row r="31" spans="1:7" ht="24" x14ac:dyDescent="0.25">
      <c r="A31" s="95"/>
      <c r="B31" s="581" t="s">
        <v>317</v>
      </c>
      <c r="C31" s="14" t="s">
        <v>2</v>
      </c>
      <c r="D31" s="1">
        <v>1</v>
      </c>
      <c r="E31" s="1"/>
      <c r="F31" s="1"/>
      <c r="G31" s="59">
        <f t="shared" ref="G31:G38" si="6">D31*F31</f>
        <v>0</v>
      </c>
    </row>
    <row r="32" spans="1:7" ht="24" x14ac:dyDescent="0.25">
      <c r="A32" s="95"/>
      <c r="B32" s="581" t="s">
        <v>318</v>
      </c>
      <c r="C32" s="14" t="s">
        <v>2</v>
      </c>
      <c r="D32" s="1">
        <v>1</v>
      </c>
      <c r="E32" s="1"/>
      <c r="F32" s="1"/>
      <c r="G32" s="59"/>
    </row>
    <row r="33" spans="1:7" ht="9.9499999999999993" customHeight="1" x14ac:dyDescent="0.25">
      <c r="A33" s="95"/>
      <c r="B33" s="88"/>
      <c r="C33" s="14"/>
      <c r="D33" s="1"/>
      <c r="E33" s="1"/>
      <c r="F33" s="1"/>
      <c r="G33" s="59"/>
    </row>
    <row r="34" spans="1:7" s="406" customFormat="1" ht="12.75" x14ac:dyDescent="0.2">
      <c r="A34" s="583" t="s">
        <v>220</v>
      </c>
      <c r="B34" s="384" t="s">
        <v>50</v>
      </c>
      <c r="C34" s="580"/>
      <c r="D34" s="124"/>
      <c r="E34" s="124"/>
      <c r="F34" s="68"/>
      <c r="G34" s="59"/>
    </row>
    <row r="35" spans="1:7" ht="36" x14ac:dyDescent="0.25">
      <c r="A35" s="95"/>
      <c r="B35" s="581" t="s">
        <v>319</v>
      </c>
      <c r="C35" s="14"/>
      <c r="D35" s="1"/>
      <c r="E35" s="1"/>
      <c r="F35" s="1"/>
      <c r="G35" s="59"/>
    </row>
    <row r="36" spans="1:7" ht="48" x14ac:dyDescent="0.25">
      <c r="A36" s="95"/>
      <c r="B36" s="581" t="s">
        <v>381</v>
      </c>
      <c r="C36" s="14"/>
      <c r="D36" s="1"/>
      <c r="E36" s="1"/>
      <c r="F36" s="1"/>
      <c r="G36" s="59"/>
    </row>
    <row r="37" spans="1:7" ht="9.9499999999999993" customHeight="1" x14ac:dyDescent="0.25">
      <c r="A37" s="95"/>
      <c r="B37" s="88"/>
      <c r="C37" s="14"/>
      <c r="D37" s="1"/>
      <c r="E37" s="1"/>
      <c r="F37" s="1"/>
      <c r="G37" s="59">
        <f t="shared" si="6"/>
        <v>0</v>
      </c>
    </row>
    <row r="38" spans="1:7" s="406" customFormat="1" ht="12.75" x14ac:dyDescent="0.2">
      <c r="A38" s="407">
        <v>3</v>
      </c>
      <c r="B38" s="408" t="s">
        <v>377</v>
      </c>
      <c r="C38" s="409"/>
      <c r="D38" s="112"/>
      <c r="E38" s="112"/>
      <c r="F38" s="113"/>
      <c r="G38" s="114">
        <f t="shared" si="6"/>
        <v>0</v>
      </c>
    </row>
    <row r="39" spans="1:7" ht="9.9499999999999993" customHeight="1" x14ac:dyDescent="0.25">
      <c r="A39" s="95"/>
      <c r="B39" s="88"/>
      <c r="C39" s="65"/>
      <c r="D39" s="1"/>
      <c r="E39" s="1"/>
      <c r="F39" s="437"/>
      <c r="G39" s="59"/>
    </row>
    <row r="40" spans="1:7" s="406" customFormat="1" ht="12.75" x14ac:dyDescent="0.2">
      <c r="A40" s="583" t="s">
        <v>84</v>
      </c>
      <c r="B40" s="579" t="s">
        <v>379</v>
      </c>
      <c r="C40" s="580"/>
      <c r="D40" s="124"/>
      <c r="E40" s="124"/>
      <c r="F40" s="68"/>
      <c r="G40" s="59">
        <f t="shared" ref="G40:G41" si="7">D40*F40</f>
        <v>0</v>
      </c>
    </row>
    <row r="41" spans="1:7" ht="36" x14ac:dyDescent="0.25">
      <c r="A41" s="95"/>
      <c r="B41" s="582" t="s">
        <v>378</v>
      </c>
      <c r="C41" s="14" t="s">
        <v>2</v>
      </c>
      <c r="D41" s="1">
        <v>1</v>
      </c>
      <c r="E41" s="1"/>
      <c r="F41" s="1"/>
      <c r="G41" s="59">
        <f t="shared" si="7"/>
        <v>0</v>
      </c>
    </row>
    <row r="42" spans="1:7" ht="9.9499999999999993" customHeight="1" x14ac:dyDescent="0.25">
      <c r="A42" s="95"/>
      <c r="B42" s="88"/>
      <c r="C42" s="65"/>
      <c r="D42" s="1"/>
      <c r="E42" s="1"/>
      <c r="F42" s="437"/>
      <c r="G42" s="59"/>
    </row>
    <row r="43" spans="1:7" s="406" customFormat="1" ht="12.75" x14ac:dyDescent="0.2">
      <c r="A43" s="407">
        <v>4</v>
      </c>
      <c r="B43" s="410" t="s">
        <v>310</v>
      </c>
      <c r="C43" s="409"/>
      <c r="D43" s="112"/>
      <c r="E43" s="112"/>
      <c r="F43" s="113"/>
      <c r="G43" s="114">
        <f t="shared" si="5"/>
        <v>0</v>
      </c>
    </row>
    <row r="44" spans="1:7" ht="48.75" thickBot="1" x14ac:dyDescent="0.3">
      <c r="A44" s="420"/>
      <c r="B44" s="426" t="s">
        <v>382</v>
      </c>
      <c r="C44" s="16" t="s">
        <v>2</v>
      </c>
      <c r="D44" s="28">
        <v>1</v>
      </c>
      <c r="E44" s="28"/>
      <c r="F44" s="28"/>
      <c r="G44" s="204">
        <f t="shared" si="5"/>
        <v>0</v>
      </c>
    </row>
    <row r="45" spans="1:7" ht="9.9499999999999993" customHeight="1" x14ac:dyDescent="0.25">
      <c r="A45" s="97"/>
      <c r="B45" s="425"/>
      <c r="C45" s="671"/>
      <c r="D45" s="27"/>
      <c r="E45" s="27"/>
      <c r="F45" s="658"/>
      <c r="G45" s="84"/>
    </row>
    <row r="46" spans="1:7" ht="36" x14ac:dyDescent="0.25">
      <c r="A46" s="95"/>
      <c r="B46" s="88" t="s">
        <v>383</v>
      </c>
      <c r="C46" s="14" t="s">
        <v>2</v>
      </c>
      <c r="D46" s="1">
        <v>1</v>
      </c>
      <c r="E46" s="1"/>
      <c r="F46" s="437"/>
      <c r="G46" s="59"/>
    </row>
    <row r="47" spans="1:7" ht="9.9499999999999993" customHeight="1" x14ac:dyDescent="0.25">
      <c r="A47" s="95"/>
      <c r="B47" s="215"/>
      <c r="C47" s="14"/>
      <c r="D47" s="1"/>
      <c r="E47" s="1"/>
      <c r="F47" s="23"/>
      <c r="G47" s="59"/>
    </row>
    <row r="48" spans="1:7" s="406" customFormat="1" ht="12.75" x14ac:dyDescent="0.2">
      <c r="A48" s="407">
        <v>5</v>
      </c>
      <c r="B48" s="410" t="s">
        <v>311</v>
      </c>
      <c r="C48" s="409"/>
      <c r="D48" s="112"/>
      <c r="E48" s="112"/>
      <c r="F48" s="113"/>
      <c r="G48" s="114">
        <f t="shared" ref="G48:G49" si="8">D48*F48</f>
        <v>0</v>
      </c>
    </row>
    <row r="49" spans="1:10" ht="48" x14ac:dyDescent="0.25">
      <c r="A49" s="95"/>
      <c r="B49" s="88" t="s">
        <v>312</v>
      </c>
      <c r="C49" s="14" t="s">
        <v>2</v>
      </c>
      <c r="D49" s="1">
        <v>2</v>
      </c>
      <c r="E49" s="1"/>
      <c r="F49" s="1"/>
      <c r="G49" s="59">
        <f t="shared" si="8"/>
        <v>0</v>
      </c>
    </row>
    <row r="50" spans="1:10" ht="9.9499999999999993" customHeight="1" x14ac:dyDescent="0.25">
      <c r="A50" s="95"/>
      <c r="B50" s="653"/>
      <c r="C50" s="14"/>
      <c r="D50" s="1"/>
      <c r="E50" s="1"/>
      <c r="F50" s="655"/>
      <c r="G50" s="651"/>
    </row>
    <row r="51" spans="1:10" ht="15" customHeight="1" x14ac:dyDescent="0.25">
      <c r="A51" s="441"/>
      <c r="B51" s="654" t="s">
        <v>188</v>
      </c>
      <c r="C51" s="656"/>
      <c r="D51" s="444"/>
      <c r="E51" s="444"/>
      <c r="F51" s="657"/>
      <c r="G51" s="652"/>
    </row>
    <row r="52" spans="1:10" ht="9.9499999999999993" customHeight="1" x14ac:dyDescent="0.25">
      <c r="A52" s="15"/>
      <c r="B52" s="584"/>
      <c r="C52" s="65"/>
      <c r="D52" s="124"/>
      <c r="E52" s="124"/>
      <c r="F52" s="68"/>
      <c r="G52" s="59"/>
    </row>
    <row r="53" spans="1:10" s="406" customFormat="1" ht="12.75" x14ac:dyDescent="0.2">
      <c r="A53" s="407">
        <v>6</v>
      </c>
      <c r="B53" s="410" t="s">
        <v>313</v>
      </c>
      <c r="C53" s="409"/>
      <c r="D53" s="112"/>
      <c r="E53" s="112"/>
      <c r="F53" s="113"/>
      <c r="G53" s="114">
        <f t="shared" si="5"/>
        <v>0</v>
      </c>
    </row>
    <row r="54" spans="1:10" ht="120" x14ac:dyDescent="0.25">
      <c r="A54" s="95"/>
      <c r="B54" s="88" t="s">
        <v>370</v>
      </c>
      <c r="C54" s="14" t="s">
        <v>17</v>
      </c>
      <c r="D54" s="1"/>
      <c r="E54" s="1"/>
      <c r="F54" s="23"/>
      <c r="G54" s="59">
        <f t="shared" si="5"/>
        <v>0</v>
      </c>
    </row>
    <row r="55" spans="1:10" ht="24" x14ac:dyDescent="0.25">
      <c r="A55" s="95"/>
      <c r="B55" s="215" t="s">
        <v>380</v>
      </c>
      <c r="C55" s="14"/>
      <c r="D55" s="1"/>
      <c r="E55" s="1"/>
      <c r="F55" s="23"/>
      <c r="G55" s="59"/>
    </row>
    <row r="56" spans="1:10" ht="9.75" customHeight="1" x14ac:dyDescent="0.25">
      <c r="A56" s="95"/>
      <c r="B56" s="88"/>
      <c r="C56" s="222"/>
      <c r="D56" s="223"/>
      <c r="E56" s="1"/>
      <c r="F56" s="23"/>
      <c r="G56" s="59"/>
    </row>
    <row r="57" spans="1:10" ht="9.9499999999999993" customHeight="1" thickBot="1" x14ac:dyDescent="0.3">
      <c r="A57" s="420"/>
      <c r="B57" s="426"/>
      <c r="C57" s="16"/>
      <c r="D57" s="28"/>
      <c r="E57" s="28"/>
      <c r="F57" s="33"/>
      <c r="G57" s="204">
        <f t="shared" ref="G57:G58" si="9">D57*F57</f>
        <v>0</v>
      </c>
    </row>
    <row r="58" spans="1:10" ht="9.75" customHeight="1" thickBot="1" x14ac:dyDescent="0.3">
      <c r="A58" s="427"/>
      <c r="B58" s="428"/>
      <c r="C58" s="429"/>
      <c r="D58" s="430"/>
      <c r="E58" s="22"/>
      <c r="F58" s="24"/>
      <c r="G58" s="431">
        <f t="shared" si="9"/>
        <v>0</v>
      </c>
    </row>
    <row r="59" spans="1:10" ht="15" customHeight="1" x14ac:dyDescent="0.25">
      <c r="A59" s="37"/>
      <c r="B59" s="230" t="s">
        <v>6</v>
      </c>
      <c r="C59" s="78"/>
      <c r="D59" s="39"/>
      <c r="E59" s="39"/>
      <c r="F59" s="40"/>
      <c r="G59" s="371">
        <f>SUM(G9:G55)</f>
        <v>0</v>
      </c>
      <c r="J59" s="73"/>
    </row>
    <row r="60" spans="1:10" ht="15" customHeight="1" x14ac:dyDescent="0.25">
      <c r="A60" s="41"/>
      <c r="B60" s="231" t="s">
        <v>15</v>
      </c>
      <c r="C60" s="79"/>
      <c r="D60" s="36"/>
      <c r="E60" s="36"/>
      <c r="F60" s="43"/>
      <c r="G60" s="372">
        <f>G59*10%</f>
        <v>0</v>
      </c>
    </row>
    <row r="61" spans="1:10" s="250" customFormat="1" ht="15" customHeight="1" x14ac:dyDescent="0.25">
      <c r="A61" s="283"/>
      <c r="B61" s="42" t="s">
        <v>85</v>
      </c>
      <c r="C61" s="79"/>
      <c r="D61" s="247"/>
      <c r="E61" s="36"/>
      <c r="F61" s="43"/>
      <c r="G61" s="372">
        <f>G59*20%</f>
        <v>0</v>
      </c>
    </row>
    <row r="62" spans="1:10" ht="15" customHeight="1" thickBot="1" x14ac:dyDescent="0.3">
      <c r="A62" s="41"/>
      <c r="B62" s="232" t="s">
        <v>7</v>
      </c>
      <c r="C62" s="80"/>
      <c r="D62" s="46"/>
      <c r="E62" s="46"/>
      <c r="F62" s="47"/>
      <c r="G62" s="373">
        <f>SUM(G59:G60)</f>
        <v>0</v>
      </c>
    </row>
    <row r="63" spans="1:10" ht="15" customHeight="1" x14ac:dyDescent="0.25">
      <c r="A63" s="396"/>
      <c r="D63" s="206"/>
      <c r="F63" s="20"/>
      <c r="G63" s="397"/>
    </row>
    <row r="64" spans="1:10" ht="15" customHeight="1" x14ac:dyDescent="0.25">
      <c r="A64" s="398"/>
      <c r="B64" s="3" t="s">
        <v>8</v>
      </c>
      <c r="C64" s="81"/>
      <c r="D64" s="71" t="s">
        <v>9</v>
      </c>
      <c r="E64" s="4"/>
      <c r="F64" s="21"/>
      <c r="G64" s="399"/>
    </row>
    <row r="65" spans="1:7" ht="15" customHeight="1" x14ac:dyDescent="0.25">
      <c r="A65" s="400"/>
      <c r="D65" s="206"/>
      <c r="F65" s="20"/>
      <c r="G65" s="397"/>
    </row>
    <row r="66" spans="1:7" ht="15" customHeight="1" x14ac:dyDescent="0.25">
      <c r="A66" s="400"/>
      <c r="D66" s="206"/>
      <c r="G66" s="397"/>
    </row>
    <row r="67" spans="1:7" ht="15" customHeight="1" thickBot="1" x14ac:dyDescent="0.3">
      <c r="A67" s="401"/>
      <c r="B67" s="402"/>
      <c r="C67" s="403"/>
      <c r="D67" s="404"/>
      <c r="E67" s="402"/>
      <c r="F67" s="402"/>
      <c r="G67" s="405"/>
    </row>
    <row r="70" spans="1:7" x14ac:dyDescent="0.25">
      <c r="G70" s="313"/>
    </row>
    <row r="71" spans="1:7" x14ac:dyDescent="0.25">
      <c r="A71" s="8"/>
      <c r="G71" s="314"/>
    </row>
    <row r="72" spans="1:7" x14ac:dyDescent="0.25">
      <c r="A72" s="8"/>
      <c r="G72" s="314"/>
    </row>
    <row r="73" spans="1:7" x14ac:dyDescent="0.25">
      <c r="G73" s="313"/>
    </row>
  </sheetData>
  <mergeCells count="3">
    <mergeCell ref="C1:G1"/>
    <mergeCell ref="A2:B2"/>
    <mergeCell ref="C2:G2"/>
  </mergeCells>
  <printOptions horizontalCentered="1"/>
  <pageMargins left="0.59055118110236227" right="0.59055118110236227" top="0.59055118110236227" bottom="0.59055118110236227" header="0.31496062992125984" footer="0.31496062992125984"/>
  <pageSetup paperSize="9" orientation="portrait" r:id="rId1"/>
  <headerFooter>
    <oddFooter>&amp;R&amp;P</oddFooter>
  </headerFooter>
  <rowBreaks count="1" manualBreakCount="1">
    <brk id="4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F7CBF-F7B4-482B-A8F0-885FCE42A536}">
  <sheetPr>
    <tabColor rgb="FF00B0F0"/>
  </sheetPr>
  <dimension ref="A1:N59"/>
  <sheetViews>
    <sheetView view="pageBreakPreview" topLeftCell="A4" zoomScale="115" zoomScaleNormal="130" zoomScaleSheetLayoutView="115" workbookViewId="0">
      <selection activeCell="J43" sqref="J43"/>
    </sheetView>
  </sheetViews>
  <sheetFormatPr baseColWidth="10" defaultRowHeight="15" x14ac:dyDescent="0.25"/>
  <cols>
    <col min="1" max="1" width="7.28515625" style="10" customWidth="1"/>
    <col min="2" max="2" width="39.140625" customWidth="1"/>
    <col min="3" max="3" width="4.5703125" style="77" customWidth="1"/>
    <col min="4" max="4" width="8.7109375" style="6" customWidth="1"/>
    <col min="5" max="5" width="9.140625" customWidth="1"/>
    <col min="6" max="6" width="10.28515625" customWidth="1"/>
    <col min="7" max="7" width="10.28515625" style="54" customWidth="1"/>
    <col min="9" max="9" width="13.140625" customWidth="1"/>
    <col min="10" max="10" width="17.140625" customWidth="1"/>
    <col min="11" max="11" width="14.28515625" customWidth="1"/>
  </cols>
  <sheetData>
    <row r="1" spans="1:14" s="250" customFormat="1" ht="20.25" x14ac:dyDescent="0.3">
      <c r="A1" s="248" t="s">
        <v>24</v>
      </c>
      <c r="B1" s="249"/>
      <c r="C1" s="723"/>
      <c r="D1" s="723"/>
      <c r="E1" s="723"/>
      <c r="F1" s="723"/>
      <c r="G1" s="724"/>
    </row>
    <row r="2" spans="1:14" s="250" customFormat="1" ht="32.25" customHeight="1" x14ac:dyDescent="0.25">
      <c r="A2" s="719" t="str">
        <f>[1]RECAP!A9</f>
        <v>Projet de reconstruction partielle de l’immeuble
« la capitainerie » suite à incendie.</v>
      </c>
      <c r="B2" s="740"/>
      <c r="C2" s="744" t="str">
        <f>RECAP!B5</f>
        <v>COMMUNE DE CASTELMORON SUR LOT 
représentée par M. Daniel MARROT</v>
      </c>
      <c r="D2" s="744"/>
      <c r="E2" s="744"/>
      <c r="F2" s="744"/>
      <c r="G2" s="735"/>
    </row>
    <row r="3" spans="1:14" s="250" customFormat="1" x14ac:dyDescent="0.25">
      <c r="A3" s="620" t="str">
        <f>[1]RECAP!A10</f>
        <v>12, place Jules Calas</v>
      </c>
      <c r="B3" s="741"/>
      <c r="C3" s="742" t="str">
        <f>[1]RECAP!B6</f>
        <v>1, rue Gabriel Charretier</v>
      </c>
      <c r="D3" s="251"/>
      <c r="E3" s="743"/>
      <c r="F3" s="743"/>
      <c r="G3" s="252"/>
    </row>
    <row r="4" spans="1:14" s="250" customFormat="1" x14ac:dyDescent="0.25">
      <c r="A4" s="620" t="str">
        <f>[1]RECAP!A11</f>
        <v>47260 CASTELMORON SUR LOT</v>
      </c>
      <c r="B4" s="741"/>
      <c r="C4" s="742" t="str">
        <f>[1]RECAP!C7</f>
        <v>47260 CASTELMORON SUR LOT</v>
      </c>
      <c r="D4" s="251"/>
      <c r="E4" s="743"/>
      <c r="F4" s="743"/>
      <c r="G4" s="252"/>
    </row>
    <row r="5" spans="1:14" ht="18.75" thickBot="1" x14ac:dyDescent="0.3">
      <c r="A5" s="30" t="s">
        <v>422</v>
      </c>
      <c r="B5" s="31"/>
      <c r="C5" s="76"/>
      <c r="D5" s="35"/>
      <c r="E5" s="58"/>
      <c r="F5" s="35"/>
      <c r="G5" s="52"/>
    </row>
    <row r="6" spans="1:14" ht="34.5" customHeight="1" thickBot="1" x14ac:dyDescent="0.3">
      <c r="A6" s="17" t="s">
        <v>0</v>
      </c>
      <c r="B6" s="18" t="s">
        <v>1</v>
      </c>
      <c r="C6" s="19" t="s">
        <v>2</v>
      </c>
      <c r="D6" s="13" t="s">
        <v>3</v>
      </c>
      <c r="E6" s="13" t="s">
        <v>4</v>
      </c>
      <c r="F6" s="34" t="s">
        <v>5</v>
      </c>
      <c r="G6" s="94" t="s">
        <v>14</v>
      </c>
    </row>
    <row r="7" spans="1:14" ht="19.5" customHeight="1" thickBot="1" x14ac:dyDescent="0.3">
      <c r="A7" s="393"/>
      <c r="B7" s="48"/>
      <c r="C7" s="49"/>
      <c r="D7" s="50"/>
      <c r="E7" s="51" t="s">
        <v>12</v>
      </c>
      <c r="F7" s="50"/>
      <c r="G7" s="205"/>
    </row>
    <row r="8" spans="1:14" s="2" customFormat="1" ht="9.9499999999999993" customHeight="1" thickBot="1" x14ac:dyDescent="0.3">
      <c r="A8" s="394"/>
      <c r="B8" s="29"/>
      <c r="C8" s="12"/>
      <c r="D8" s="11"/>
      <c r="E8" s="11"/>
      <c r="F8" s="11"/>
      <c r="G8" s="395"/>
    </row>
    <row r="9" spans="1:14" ht="9.9499999999999993" customHeight="1" x14ac:dyDescent="0.25">
      <c r="A9" s="69"/>
      <c r="B9" s="83"/>
      <c r="C9" s="26"/>
      <c r="D9" s="27"/>
      <c r="E9" s="27"/>
      <c r="F9" s="32"/>
      <c r="G9" s="84"/>
    </row>
    <row r="10" spans="1:14" s="406" customFormat="1" ht="25.5" x14ac:dyDescent="0.2">
      <c r="A10" s="407">
        <v>1</v>
      </c>
      <c r="B10" s="408" t="s">
        <v>327</v>
      </c>
      <c r="C10" s="409"/>
      <c r="D10" s="112"/>
      <c r="E10" s="112"/>
      <c r="F10" s="113"/>
      <c r="G10" s="114">
        <f t="shared" ref="G10:G13" si="0">D10*F10</f>
        <v>0</v>
      </c>
    </row>
    <row r="11" spans="1:14" ht="36" x14ac:dyDescent="0.25">
      <c r="A11" s="95"/>
      <c r="B11" s="88" t="s">
        <v>105</v>
      </c>
      <c r="C11" s="14"/>
      <c r="D11" s="1"/>
      <c r="E11" s="1"/>
      <c r="F11" s="1"/>
      <c r="G11" s="59">
        <f t="shared" si="0"/>
        <v>0</v>
      </c>
      <c r="I11" s="730" t="s">
        <v>358</v>
      </c>
      <c r="J11" s="730"/>
    </row>
    <row r="12" spans="1:14" ht="48" x14ac:dyDescent="0.25">
      <c r="A12" s="95"/>
      <c r="B12" s="215" t="s">
        <v>394</v>
      </c>
      <c r="C12" s="14" t="s">
        <v>13</v>
      </c>
      <c r="D12" s="124">
        <f>'[1]05- PLATRERIE ISOLATION'!D45+'[1]05- PLATRERIE ISOLATION'!D49+'[1]05- PLATRERIE ISOLATION'!D63+'[1]05- PLATRERIE ISOLATION'!D63+I12+K12</f>
        <v>296.298</v>
      </c>
      <c r="E12" s="1"/>
      <c r="F12" s="23"/>
      <c r="G12" s="59">
        <f t="shared" si="0"/>
        <v>0</v>
      </c>
      <c r="I12" s="20">
        <f>(0.79 +0.31+0.31)*5.64</f>
        <v>7.9523999999999999</v>
      </c>
      <c r="K12" s="6">
        <f>(2.45+3.31)*(0.36+0.2)</f>
        <v>3.2256</v>
      </c>
    </row>
    <row r="13" spans="1:14" ht="9.9499999999999993" customHeight="1" x14ac:dyDescent="0.25">
      <c r="A13" s="91"/>
      <c r="B13" s="90"/>
      <c r="C13" s="14"/>
      <c r="D13" s="1"/>
      <c r="E13" s="1"/>
      <c r="F13" s="23"/>
      <c r="G13" s="59">
        <f t="shared" si="0"/>
        <v>0</v>
      </c>
      <c r="K13" s="6"/>
    </row>
    <row r="14" spans="1:14" s="406" customFormat="1" ht="29.25" customHeight="1" x14ac:dyDescent="0.2">
      <c r="A14" s="407">
        <v>2</v>
      </c>
      <c r="B14" s="410" t="s">
        <v>129</v>
      </c>
      <c r="C14" s="409"/>
      <c r="D14" s="112"/>
      <c r="E14" s="112"/>
      <c r="F14" s="113"/>
      <c r="G14" s="114"/>
    </row>
    <row r="15" spans="1:14" ht="36" x14ac:dyDescent="0.25">
      <c r="A15" s="95"/>
      <c r="B15" s="88" t="s">
        <v>104</v>
      </c>
      <c r="C15" s="14"/>
      <c r="D15" s="1"/>
      <c r="E15" s="1"/>
      <c r="F15" s="1"/>
      <c r="G15" s="59">
        <f t="shared" ref="G15" si="1">D15*F15</f>
        <v>0</v>
      </c>
      <c r="I15" t="s">
        <v>20</v>
      </c>
      <c r="J15" t="s">
        <v>64</v>
      </c>
      <c r="K15" t="s">
        <v>357</v>
      </c>
      <c r="N15" t="s">
        <v>420</v>
      </c>
    </row>
    <row r="16" spans="1:14" ht="33.75" x14ac:dyDescent="0.25">
      <c r="A16" s="95"/>
      <c r="B16" s="706" t="s">
        <v>421</v>
      </c>
      <c r="C16" s="14" t="s">
        <v>13</v>
      </c>
      <c r="D16" s="124">
        <f>I16+J16+K16+N16</f>
        <v>544.35500000000002</v>
      </c>
      <c r="E16" s="1"/>
      <c r="F16" s="23"/>
      <c r="G16" s="59">
        <f>D16*F16</f>
        <v>0</v>
      </c>
      <c r="I16" s="20">
        <f>'[1]calculs Doublages lot 06'!F16</f>
        <v>79.45659999999998</v>
      </c>
      <c r="J16" s="20">
        <f>('[1]calculs Cloisons lot 06'!F20+'[1]calculs Cloisons lot 06'!F12+'[1]calculs Cloisons lot 06'!F25)*2</f>
        <v>163.005</v>
      </c>
      <c r="K16" s="20">
        <f>(0.48+0.64+0.46+0.82+0.63+0.67)*2.64</f>
        <v>9.7679999999999989</v>
      </c>
      <c r="N16" s="20">
        <f>115.01*2.54</f>
        <v>292.12540000000001</v>
      </c>
    </row>
    <row r="17" spans="1:10" ht="9.9499999999999993" customHeight="1" x14ac:dyDescent="0.25">
      <c r="A17" s="95"/>
      <c r="B17" s="88"/>
      <c r="C17" s="14"/>
      <c r="D17" s="1"/>
      <c r="E17" s="1"/>
      <c r="F17" s="1"/>
      <c r="G17" s="59">
        <f t="shared" ref="G17:G24" si="2">D17*F17</f>
        <v>0</v>
      </c>
    </row>
    <row r="18" spans="1:10" s="406" customFormat="1" ht="12.75" x14ac:dyDescent="0.2">
      <c r="A18" s="407">
        <v>3</v>
      </c>
      <c r="B18" s="410" t="s">
        <v>106</v>
      </c>
      <c r="C18" s="409"/>
      <c r="D18" s="112"/>
      <c r="E18" s="112"/>
      <c r="F18" s="113"/>
      <c r="G18" s="114">
        <f t="shared" si="2"/>
        <v>0</v>
      </c>
    </row>
    <row r="19" spans="1:10" ht="36" x14ac:dyDescent="0.25">
      <c r="A19" s="95"/>
      <c r="B19" s="88" t="s">
        <v>104</v>
      </c>
      <c r="C19" s="14"/>
      <c r="D19" s="1"/>
      <c r="E19" s="1"/>
      <c r="F19" s="1"/>
      <c r="G19" s="59">
        <f t="shared" si="2"/>
        <v>0</v>
      </c>
    </row>
    <row r="20" spans="1:10" x14ac:dyDescent="0.25">
      <c r="A20" s="95"/>
      <c r="B20" s="706" t="s">
        <v>397</v>
      </c>
      <c r="C20" s="14" t="s">
        <v>2</v>
      </c>
      <c r="D20" s="124">
        <v>8</v>
      </c>
      <c r="E20" s="1"/>
      <c r="F20" s="23"/>
      <c r="G20" s="59">
        <f t="shared" si="2"/>
        <v>0</v>
      </c>
    </row>
    <row r="21" spans="1:10" ht="9.9499999999999993" customHeight="1" x14ac:dyDescent="0.25">
      <c r="A21" s="91"/>
      <c r="B21" s="90"/>
      <c r="C21" s="14"/>
      <c r="D21" s="1"/>
      <c r="E21" s="1"/>
      <c r="F21" s="23"/>
      <c r="G21" s="59">
        <f t="shared" si="2"/>
        <v>0</v>
      </c>
    </row>
    <row r="22" spans="1:10" s="406" customFormat="1" ht="12.75" x14ac:dyDescent="0.2">
      <c r="A22" s="407">
        <v>4</v>
      </c>
      <c r="B22" s="410" t="s">
        <v>107</v>
      </c>
      <c r="C22" s="409"/>
      <c r="D22" s="112"/>
      <c r="E22" s="112"/>
      <c r="F22" s="113"/>
      <c r="G22" s="114">
        <f t="shared" si="2"/>
        <v>0</v>
      </c>
    </row>
    <row r="23" spans="1:10" ht="42.75" customHeight="1" x14ac:dyDescent="0.25">
      <c r="A23" s="95"/>
      <c r="B23" s="88" t="s">
        <v>108</v>
      </c>
      <c r="C23" s="14" t="s">
        <v>16</v>
      </c>
      <c r="D23" s="1">
        <f>'[1]calculs Plinthes'!H12+42.58</f>
        <v>115.01</v>
      </c>
      <c r="E23" s="1"/>
      <c r="F23" s="23"/>
      <c r="G23" s="59">
        <f t="shared" si="2"/>
        <v>0</v>
      </c>
    </row>
    <row r="24" spans="1:10" x14ac:dyDescent="0.25">
      <c r="A24" s="95"/>
      <c r="B24" s="706" t="s">
        <v>396</v>
      </c>
      <c r="C24" s="14"/>
      <c r="D24" s="124"/>
      <c r="E24" s="1"/>
      <c r="F24" s="23"/>
      <c r="G24" s="59">
        <f t="shared" si="2"/>
        <v>0</v>
      </c>
    </row>
    <row r="25" spans="1:10" ht="9.9499999999999993" customHeight="1" x14ac:dyDescent="0.25">
      <c r="A25" s="95"/>
      <c r="B25" s="90"/>
      <c r="C25" s="14"/>
      <c r="D25" s="1"/>
      <c r="E25" s="1"/>
      <c r="F25" s="23"/>
      <c r="G25" s="59"/>
    </row>
    <row r="26" spans="1:10" x14ac:dyDescent="0.25">
      <c r="A26" s="407">
        <v>5</v>
      </c>
      <c r="B26" s="410" t="s">
        <v>130</v>
      </c>
      <c r="C26" s="409"/>
      <c r="D26" s="112"/>
      <c r="E26" s="112"/>
      <c r="F26" s="113"/>
      <c r="G26" s="114"/>
    </row>
    <row r="27" spans="1:10" ht="25.5" x14ac:dyDescent="0.25">
      <c r="A27" s="95" t="s">
        <v>110</v>
      </c>
      <c r="B27" s="424" t="s">
        <v>400</v>
      </c>
      <c r="C27" s="99" t="s">
        <v>131</v>
      </c>
      <c r="D27" s="338">
        <v>1</v>
      </c>
      <c r="E27" s="1"/>
      <c r="F27" s="23"/>
      <c r="G27" s="59">
        <f t="shared" ref="G27" si="3">D27*F27</f>
        <v>0</v>
      </c>
    </row>
    <row r="28" spans="1:10" ht="9.9499999999999993" customHeight="1" x14ac:dyDescent="0.25">
      <c r="A28" s="91"/>
      <c r="B28" s="90"/>
      <c r="C28" s="14"/>
      <c r="D28" s="1"/>
      <c r="E28" s="1"/>
      <c r="F28" s="23"/>
      <c r="G28" s="59">
        <f>D28*F28</f>
        <v>0</v>
      </c>
    </row>
    <row r="29" spans="1:10" s="406" customFormat="1" ht="25.5" x14ac:dyDescent="0.2">
      <c r="A29" s="407">
        <v>6</v>
      </c>
      <c r="B29" s="408" t="s">
        <v>327</v>
      </c>
      <c r="C29" s="409"/>
      <c r="D29" s="112"/>
      <c r="E29" s="112"/>
      <c r="F29" s="113"/>
      <c r="G29" s="114">
        <f t="shared" ref="G29:G32" si="4">D29*F29</f>
        <v>0</v>
      </c>
    </row>
    <row r="30" spans="1:10" ht="36" x14ac:dyDescent="0.25">
      <c r="A30" s="95"/>
      <c r="B30" s="88" t="s">
        <v>105</v>
      </c>
      <c r="C30" s="14"/>
      <c r="D30" s="1"/>
      <c r="E30" s="1"/>
      <c r="F30" s="1"/>
      <c r="G30" s="59">
        <f t="shared" si="4"/>
        <v>0</v>
      </c>
      <c r="I30" t="s">
        <v>393</v>
      </c>
    </row>
    <row r="31" spans="1:10" x14ac:dyDescent="0.25">
      <c r="A31" s="95"/>
      <c r="B31" s="706" t="s">
        <v>399</v>
      </c>
      <c r="C31" s="14" t="s">
        <v>13</v>
      </c>
      <c r="D31" s="124">
        <f>I31+J31</f>
        <v>68.945999999999984</v>
      </c>
      <c r="E31" s="1"/>
      <c r="F31" s="23"/>
      <c r="G31" s="59">
        <f t="shared" si="4"/>
        <v>0</v>
      </c>
      <c r="I31" s="20">
        <f>31.58+3.15+3.34+1.47+21.79</f>
        <v>61.329999999999991</v>
      </c>
      <c r="J31">
        <f>(0.27+0.27+0.82)*5.6</f>
        <v>7.6159999999999988</v>
      </c>
    </row>
    <row r="32" spans="1:10" ht="9.9499999999999993" customHeight="1" x14ac:dyDescent="0.25">
      <c r="A32" s="91"/>
      <c r="B32" s="90"/>
      <c r="C32" s="14"/>
      <c r="D32" s="1"/>
      <c r="E32" s="1"/>
      <c r="F32" s="23"/>
      <c r="G32" s="59">
        <f t="shared" si="4"/>
        <v>0</v>
      </c>
    </row>
    <row r="33" spans="1:11" s="406" customFormat="1" ht="30" customHeight="1" x14ac:dyDescent="0.2">
      <c r="A33" s="407">
        <v>7</v>
      </c>
      <c r="B33" s="410" t="s">
        <v>129</v>
      </c>
      <c r="C33" s="409"/>
      <c r="D33" s="112"/>
      <c r="E33" s="112"/>
      <c r="F33" s="113"/>
      <c r="G33" s="114"/>
    </row>
    <row r="34" spans="1:11" ht="36" x14ac:dyDescent="0.25">
      <c r="A34" s="95"/>
      <c r="B34" s="88" t="s">
        <v>104</v>
      </c>
      <c r="C34" s="14"/>
      <c r="D34" s="1"/>
      <c r="E34" s="1"/>
      <c r="F34" s="1"/>
      <c r="G34" s="59">
        <f t="shared" ref="G34" si="5">D34*F34</f>
        <v>0</v>
      </c>
      <c r="I34" t="s">
        <v>392</v>
      </c>
    </row>
    <row r="35" spans="1:11" ht="15.75" thickBot="1" x14ac:dyDescent="0.3">
      <c r="A35" s="420"/>
      <c r="B35" s="705" t="s">
        <v>395</v>
      </c>
      <c r="C35" s="16" t="s">
        <v>13</v>
      </c>
      <c r="D35" s="702">
        <f>I35*J35</f>
        <v>123.43200000000002</v>
      </c>
      <c r="E35" s="28"/>
      <c r="F35" s="33"/>
      <c r="G35" s="204">
        <f>D35*F35</f>
        <v>0</v>
      </c>
      <c r="I35" s="20">
        <f>1.06+6.83+1.78+4.65+1.8+1.8+1.62+0.44+0.16+1.47+1.85+1.93+1.53+0.25+0.86+0.25+1.53+0.86+0.38+0.77+0.79+0.39+3.41+6.41+3.39+0.42+0.82+0.43+3.22+0.33</f>
        <v>51.430000000000007</v>
      </c>
      <c r="J35">
        <v>2.4</v>
      </c>
      <c r="K35" s="598"/>
    </row>
    <row r="36" spans="1:11" ht="11.25" customHeight="1" x14ac:dyDescent="0.25">
      <c r="A36" s="669"/>
      <c r="B36" s="670"/>
      <c r="C36" s="26"/>
      <c r="D36" s="27"/>
      <c r="E36" s="27"/>
      <c r="F36" s="32"/>
      <c r="G36" s="84">
        <f t="shared" ref="G36" si="6">D36*F36</f>
        <v>0</v>
      </c>
    </row>
    <row r="37" spans="1:11" s="406" customFormat="1" ht="12.75" x14ac:dyDescent="0.2">
      <c r="A37" s="407">
        <v>8</v>
      </c>
      <c r="B37" s="410" t="s">
        <v>423</v>
      </c>
      <c r="C37" s="409"/>
      <c r="D37" s="112"/>
      <c r="E37" s="112"/>
      <c r="F37" s="113"/>
      <c r="G37" s="114"/>
    </row>
    <row r="38" spans="1:11" ht="24" x14ac:dyDescent="0.25">
      <c r="A38" s="91"/>
      <c r="B38" s="88" t="s">
        <v>424</v>
      </c>
      <c r="C38" s="745" t="s">
        <v>17</v>
      </c>
      <c r="D38" s="1">
        <v>1</v>
      </c>
      <c r="E38" s="1"/>
      <c r="F38" s="23"/>
      <c r="G38" s="59"/>
    </row>
    <row r="39" spans="1:11" ht="48" x14ac:dyDescent="0.25">
      <c r="A39" s="91"/>
      <c r="B39" s="88" t="s">
        <v>426</v>
      </c>
      <c r="C39" s="745" t="s">
        <v>13</v>
      </c>
      <c r="D39" s="1">
        <f>2.9+7.02</f>
        <v>9.92</v>
      </c>
      <c r="E39" s="1"/>
      <c r="F39" s="23"/>
      <c r="G39" s="59"/>
      <c r="I39" t="s">
        <v>427</v>
      </c>
      <c r="J39" t="s">
        <v>428</v>
      </c>
      <c r="K39" t="s">
        <v>429</v>
      </c>
    </row>
    <row r="40" spans="1:11" ht="48" x14ac:dyDescent="0.25">
      <c r="A40" s="91"/>
      <c r="B40" s="88" t="s">
        <v>425</v>
      </c>
      <c r="C40" s="745" t="s">
        <v>13</v>
      </c>
      <c r="D40" s="1">
        <f>I40+J40+K40</f>
        <v>90.214799999999997</v>
      </c>
      <c r="E40" s="1"/>
      <c r="F40" s="23"/>
      <c r="G40" s="59"/>
      <c r="I40">
        <f>(3.49+2.3+2.14+2.2+1.11+1.1+2.3)*2.4</f>
        <v>35.135999999999989</v>
      </c>
      <c r="J40">
        <f>(4.39+2.38+4.13+2.32)*2.54</f>
        <v>33.578800000000001</v>
      </c>
      <c r="K40">
        <v>21.5</v>
      </c>
    </row>
    <row r="41" spans="1:11" ht="9.9499999999999993" customHeight="1" x14ac:dyDescent="0.25">
      <c r="A41" s="91"/>
      <c r="B41" s="90"/>
      <c r="C41" s="745"/>
      <c r="D41" s="1"/>
      <c r="E41" s="1"/>
      <c r="F41" s="23"/>
      <c r="G41" s="59"/>
    </row>
    <row r="42" spans="1:11" s="406" customFormat="1" ht="12.75" x14ac:dyDescent="0.2">
      <c r="A42" s="407">
        <v>9</v>
      </c>
      <c r="B42" s="410" t="s">
        <v>103</v>
      </c>
      <c r="C42" s="409"/>
      <c r="D42" s="112"/>
      <c r="E42" s="112"/>
      <c r="F42" s="113"/>
      <c r="G42" s="114"/>
    </row>
    <row r="43" spans="1:11" ht="156.75" thickBot="1" x14ac:dyDescent="0.3">
      <c r="A43" s="420"/>
      <c r="B43" s="426" t="s">
        <v>109</v>
      </c>
      <c r="C43" s="16" t="s">
        <v>17</v>
      </c>
      <c r="D43" s="28">
        <v>1</v>
      </c>
      <c r="E43" s="28"/>
      <c r="F43" s="33"/>
      <c r="G43" s="204">
        <f t="shared" ref="G43:G44" si="7">D43*F43</f>
        <v>0</v>
      </c>
    </row>
    <row r="44" spans="1:11" ht="9.75" customHeight="1" thickBot="1" x14ac:dyDescent="0.3">
      <c r="A44" s="427"/>
      <c r="B44" s="428"/>
      <c r="C44" s="429"/>
      <c r="D44" s="430"/>
      <c r="E44" s="22"/>
      <c r="F44" s="24"/>
      <c r="G44" s="431">
        <f t="shared" si="7"/>
        <v>0</v>
      </c>
    </row>
    <row r="45" spans="1:11" ht="15" customHeight="1" x14ac:dyDescent="0.25">
      <c r="A45" s="37"/>
      <c r="B45" s="230" t="s">
        <v>6</v>
      </c>
      <c r="C45" s="78"/>
      <c r="D45" s="39"/>
      <c r="E45" s="39"/>
      <c r="F45" s="40"/>
      <c r="G45" s="371">
        <f>SUM(G9:G25)</f>
        <v>0</v>
      </c>
      <c r="J45" s="73"/>
    </row>
    <row r="46" spans="1:11" ht="15" customHeight="1" x14ac:dyDescent="0.25">
      <c r="A46" s="41"/>
      <c r="B46" s="231" t="s">
        <v>15</v>
      </c>
      <c r="C46" s="79"/>
      <c r="D46" s="36"/>
      <c r="E46" s="36"/>
      <c r="F46" s="43"/>
      <c r="G46" s="372">
        <f>G45*10%</f>
        <v>0</v>
      </c>
    </row>
    <row r="47" spans="1:11" s="250" customFormat="1" ht="15" customHeight="1" x14ac:dyDescent="0.25">
      <c r="A47" s="283"/>
      <c r="B47" s="42" t="s">
        <v>85</v>
      </c>
      <c r="C47" s="79"/>
      <c r="D47" s="247"/>
      <c r="E47" s="36"/>
      <c r="F47" s="43"/>
      <c r="G47" s="372">
        <f>G45*20%</f>
        <v>0</v>
      </c>
    </row>
    <row r="48" spans="1:11" ht="15" customHeight="1" thickBot="1" x14ac:dyDescent="0.3">
      <c r="A48" s="41"/>
      <c r="B48" s="232" t="s">
        <v>7</v>
      </c>
      <c r="C48" s="80"/>
      <c r="D48" s="46"/>
      <c r="E48" s="46"/>
      <c r="F48" s="47"/>
      <c r="G48" s="373">
        <f>SUM(G45:G46)</f>
        <v>0</v>
      </c>
    </row>
    <row r="49" spans="1:7" ht="15" customHeight="1" x14ac:dyDescent="0.25">
      <c r="A49" s="396"/>
      <c r="D49" s="206"/>
      <c r="F49" s="20"/>
      <c r="G49" s="397"/>
    </row>
    <row r="50" spans="1:7" ht="15" customHeight="1" x14ac:dyDescent="0.25">
      <c r="A50" s="398"/>
      <c r="B50" s="3" t="s">
        <v>8</v>
      </c>
      <c r="C50" s="81"/>
      <c r="D50" s="71" t="s">
        <v>9</v>
      </c>
      <c r="E50" s="4"/>
      <c r="F50" s="21"/>
      <c r="G50" s="399"/>
    </row>
    <row r="51" spans="1:7" ht="15" customHeight="1" x14ac:dyDescent="0.25">
      <c r="A51" s="400"/>
      <c r="D51" s="206"/>
      <c r="F51" s="20"/>
      <c r="G51" s="397"/>
    </row>
    <row r="52" spans="1:7" ht="15" customHeight="1" x14ac:dyDescent="0.25">
      <c r="A52" s="400"/>
      <c r="D52" s="206"/>
      <c r="G52" s="397"/>
    </row>
    <row r="53" spans="1:7" ht="15" customHeight="1" thickBot="1" x14ac:dyDescent="0.3">
      <c r="A53" s="401"/>
      <c r="B53" s="402"/>
      <c r="C53" s="403"/>
      <c r="D53" s="404"/>
      <c r="E53" s="402"/>
      <c r="F53" s="402"/>
      <c r="G53" s="405"/>
    </row>
    <row r="56" spans="1:7" x14ac:dyDescent="0.25">
      <c r="G56" s="313"/>
    </row>
    <row r="57" spans="1:7" x14ac:dyDescent="0.25">
      <c r="A57" s="8"/>
      <c r="G57" s="314"/>
    </row>
    <row r="58" spans="1:7" x14ac:dyDescent="0.25">
      <c r="A58" s="8"/>
      <c r="G58" s="314"/>
    </row>
    <row r="59" spans="1:7" x14ac:dyDescent="0.25">
      <c r="G59" s="313"/>
    </row>
  </sheetData>
  <mergeCells count="4">
    <mergeCell ref="C1:G1"/>
    <mergeCell ref="A2:B2"/>
    <mergeCell ref="C2:G2"/>
    <mergeCell ref="I11:J11"/>
  </mergeCells>
  <printOptions horizontalCentered="1"/>
  <pageMargins left="0.59055118110236227" right="0.59055118110236227" top="0.59055118110236227" bottom="0.59055118110236227" header="0.31496062992125984" footer="0.31496062992125984"/>
  <pageSetup paperSize="9" orientation="portrait" r:id="rId1"/>
  <headerFooter>
    <oddFooter>&amp;R&amp;P</oddFooter>
  </headerFooter>
  <rowBreaks count="1" manualBreakCount="1">
    <brk id="4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24</vt:i4>
      </vt:variant>
    </vt:vector>
  </HeadingPairs>
  <TitlesOfParts>
    <vt:vector size="39" baseType="lpstr">
      <vt:lpstr>RECAP</vt:lpstr>
      <vt:lpstr>01- GROS-OEUVRE</vt:lpstr>
      <vt:lpstr>02- COUVERTURE ZINGUERIE</vt:lpstr>
      <vt:lpstr>03- MENUISERIES EXT</vt:lpstr>
      <vt:lpstr>04- MENUISERIES INT</vt:lpstr>
      <vt:lpstr>05- PLATRERIE ISOLATION</vt:lpstr>
      <vt:lpstr>calculs Doublages lot 06</vt:lpstr>
      <vt:lpstr>calculs Cloisons lot 06</vt:lpstr>
      <vt:lpstr>06- CARRELAGE &amp; FAÏENCE</vt:lpstr>
      <vt:lpstr>calculs Plinthes</vt:lpstr>
      <vt:lpstr>calculs Carr Lot 07</vt:lpstr>
      <vt:lpstr>07- SOL SOUPLE</vt:lpstr>
      <vt:lpstr>08-  ELECTRICITE - VMC</vt:lpstr>
      <vt:lpstr>09- PLOM - SANI - CHAFF</vt:lpstr>
      <vt:lpstr>10- PEINTURE</vt:lpstr>
      <vt:lpstr>RECAP!_Hlk125037564</vt:lpstr>
      <vt:lpstr>'05- PLATRERIE ISOLATION'!_Toc155778270</vt:lpstr>
      <vt:lpstr>'calculs Plinthes'!_Toc155778270</vt:lpstr>
      <vt:lpstr>'01- GROS-OEUVRE'!Impression_des_titres</vt:lpstr>
      <vt:lpstr>'02- COUVERTURE ZINGUERIE'!Impression_des_titres</vt:lpstr>
      <vt:lpstr>'03- MENUISERIES EXT'!Impression_des_titres</vt:lpstr>
      <vt:lpstr>'04- MENUISERIES INT'!Impression_des_titres</vt:lpstr>
      <vt:lpstr>'05- PLATRERIE ISOLATION'!Impression_des_titres</vt:lpstr>
      <vt:lpstr>'06- CARRELAGE &amp; FAÏENCE'!Impression_des_titres</vt:lpstr>
      <vt:lpstr>'01- GROS-OEUVRE'!Zone_d_impression</vt:lpstr>
      <vt:lpstr>'02- COUVERTURE ZINGUERIE'!Zone_d_impression</vt:lpstr>
      <vt:lpstr>'03- MENUISERIES EXT'!Zone_d_impression</vt:lpstr>
      <vt:lpstr>'04- MENUISERIES INT'!Zone_d_impression</vt:lpstr>
      <vt:lpstr>'05- PLATRERIE ISOLATION'!Zone_d_impression</vt:lpstr>
      <vt:lpstr>'06- CARRELAGE &amp; FAÏENCE'!Zone_d_impression</vt:lpstr>
      <vt:lpstr>'07- SOL SOUPLE'!Zone_d_impression</vt:lpstr>
      <vt:lpstr>'08-  ELECTRICITE - VMC'!Zone_d_impression</vt:lpstr>
      <vt:lpstr>'09- PLOM - SANI - CHAFF'!Zone_d_impression</vt:lpstr>
      <vt:lpstr>'10- PEINTURE'!Zone_d_impression</vt:lpstr>
      <vt:lpstr>'calculs Carr Lot 07'!Zone_d_impression</vt:lpstr>
      <vt:lpstr>'calculs Cloisons lot 06'!Zone_d_impression</vt:lpstr>
      <vt:lpstr>'calculs Doublages lot 06'!Zone_d_impression</vt:lpstr>
      <vt:lpstr>'calculs Plinthes'!Zone_d_impression</vt:lpstr>
      <vt:lpstr>RECAP!Zone_d_impression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POSTE1</dc:creator>
  <cp:lastModifiedBy>POSTE2</cp:lastModifiedBy>
  <cp:lastPrinted>2026-07-31T13:23:14Z</cp:lastPrinted>
  <dcterms:created xsi:type="dcterms:W3CDTF">2022-09-08T07:21:10Z</dcterms:created>
  <dcterms:modified xsi:type="dcterms:W3CDTF">2026-07-31T13:24:13Z</dcterms:modified>
</cp:coreProperties>
</file>